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anas/Documents/Lab Basso/DATA/Neuronal loss/Experiment Nissl /Analysis Nissl/"/>
    </mc:Choice>
  </mc:AlternateContent>
  <xr:revisionPtr revIDLastSave="0" documentId="13_ncr:1_{6ECEFC8C-3874-894E-A627-F1E909095D30}" xr6:coauthVersionLast="36" xr6:coauthVersionMax="36" xr10:uidLastSave="{00000000-0000-0000-0000-000000000000}"/>
  <bookViews>
    <workbookView xWindow="0" yWindow="500" windowWidth="28800" windowHeight="15980" xr2:uid="{8E6814E5-953E-704A-8CF2-A4ADEF39960D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B41" i="1" l="1"/>
  <c r="BB42" i="1"/>
  <c r="BB43" i="1"/>
  <c r="BB44" i="1"/>
  <c r="BB45" i="1"/>
  <c r="BB46" i="1"/>
  <c r="BB48" i="1"/>
  <c r="BB49" i="1"/>
  <c r="BB50" i="1"/>
  <c r="BB51" i="1"/>
  <c r="BB52" i="1"/>
  <c r="BB53" i="1"/>
  <c r="BB54" i="1"/>
  <c r="BB40" i="1"/>
  <c r="BA38" i="1"/>
  <c r="AZ38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40" i="1"/>
  <c r="AT38" i="1"/>
  <c r="AS38" i="1"/>
  <c r="AU22" i="1"/>
  <c r="AU23" i="1"/>
  <c r="AU24" i="1"/>
  <c r="AU25" i="1"/>
  <c r="AU26" i="1"/>
  <c r="AU27" i="1"/>
  <c r="AU29" i="1"/>
  <c r="AU30" i="1"/>
  <c r="AU31" i="1"/>
  <c r="AU32" i="1"/>
  <c r="AU33" i="1"/>
  <c r="AU34" i="1"/>
  <c r="AU35" i="1"/>
  <c r="AU21" i="1"/>
  <c r="AU38" i="1" s="1"/>
  <c r="AM57" i="1"/>
  <c r="AL57" i="1"/>
  <c r="AL56" i="1"/>
  <c r="AM38" i="1"/>
  <c r="AL38" i="1"/>
  <c r="AF57" i="1"/>
  <c r="AE57" i="1"/>
  <c r="AE56" i="1"/>
  <c r="AG21" i="1"/>
  <c r="AE18" i="1"/>
  <c r="X56" i="1"/>
  <c r="X37" i="1"/>
  <c r="Y19" i="1"/>
  <c r="X19" i="1"/>
  <c r="X18" i="1"/>
  <c r="Q56" i="1"/>
  <c r="Q37" i="1"/>
  <c r="K57" i="1"/>
  <c r="J57" i="1"/>
  <c r="J56" i="1"/>
  <c r="K38" i="1"/>
  <c r="J38" i="1"/>
  <c r="J37" i="1"/>
  <c r="K18" i="1"/>
  <c r="J18" i="1"/>
  <c r="L2" i="1"/>
  <c r="C18" i="1"/>
  <c r="BA57" i="1"/>
  <c r="AZ57" i="1"/>
  <c r="BA56" i="1"/>
  <c r="AZ56" i="1"/>
  <c r="BA37" i="1"/>
  <c r="AZ37" i="1"/>
  <c r="BA19" i="1"/>
  <c r="AZ19" i="1"/>
  <c r="BA18" i="1"/>
  <c r="AZ18" i="1"/>
  <c r="AT57" i="1"/>
  <c r="AS57" i="1"/>
  <c r="AT56" i="1"/>
  <c r="AS56" i="1"/>
  <c r="AT37" i="1"/>
  <c r="AS37" i="1"/>
  <c r="AT19" i="1"/>
  <c r="AS19" i="1"/>
  <c r="AT18" i="1"/>
  <c r="AS18" i="1"/>
  <c r="AM56" i="1"/>
  <c r="AM37" i="1"/>
  <c r="AL37" i="1"/>
  <c r="AM19" i="1"/>
  <c r="AL19" i="1"/>
  <c r="AM18" i="1"/>
  <c r="AL18" i="1"/>
  <c r="AF56" i="1"/>
  <c r="AF38" i="1"/>
  <c r="AE38" i="1"/>
  <c r="AF37" i="1"/>
  <c r="AE37" i="1"/>
  <c r="AF19" i="1"/>
  <c r="AE19" i="1"/>
  <c r="AF18" i="1"/>
  <c r="Y57" i="1"/>
  <c r="X57" i="1"/>
  <c r="Y56" i="1"/>
  <c r="Y38" i="1"/>
  <c r="X38" i="1"/>
  <c r="Y37" i="1"/>
  <c r="Y18" i="1"/>
  <c r="R57" i="1"/>
  <c r="Q57" i="1"/>
  <c r="R56" i="1"/>
  <c r="R38" i="1"/>
  <c r="Q38" i="1"/>
  <c r="R37" i="1"/>
  <c r="R19" i="1"/>
  <c r="Q19" i="1"/>
  <c r="R18" i="1"/>
  <c r="Q18" i="1"/>
  <c r="K56" i="1"/>
  <c r="K37" i="1"/>
  <c r="K19" i="1"/>
  <c r="J19" i="1"/>
  <c r="D19" i="1"/>
  <c r="C19" i="1"/>
  <c r="D18" i="1"/>
  <c r="D38" i="1"/>
  <c r="C38" i="1"/>
  <c r="D37" i="1"/>
  <c r="C37" i="1"/>
  <c r="D56" i="1"/>
  <c r="D57" i="1"/>
  <c r="C57" i="1"/>
  <c r="C56" i="1"/>
  <c r="D75" i="1"/>
  <c r="C75" i="1"/>
  <c r="D76" i="1"/>
  <c r="C76" i="1"/>
  <c r="E60" i="1"/>
  <c r="E61" i="1"/>
  <c r="E62" i="1"/>
  <c r="E63" i="1"/>
  <c r="E65" i="1"/>
  <c r="E66" i="1"/>
  <c r="E67" i="1"/>
  <c r="E68" i="1"/>
  <c r="E69" i="1"/>
  <c r="E70" i="1"/>
  <c r="E71" i="1"/>
  <c r="E72" i="1"/>
  <c r="E73" i="1"/>
  <c r="E74" i="1"/>
  <c r="E59" i="1"/>
  <c r="AU56" i="1" l="1"/>
  <c r="E76" i="1"/>
  <c r="E75" i="1"/>
  <c r="AU57" i="1"/>
  <c r="AU37" i="1"/>
  <c r="BB55" i="1"/>
  <c r="BB56" i="1" s="1"/>
  <c r="BB57" i="1" l="1"/>
  <c r="BB36" i="1"/>
  <c r="BB34" i="1"/>
  <c r="BB33" i="1"/>
  <c r="BB32" i="1"/>
  <c r="BB31" i="1"/>
  <c r="BB30" i="1"/>
  <c r="BB29" i="1"/>
  <c r="BB28" i="1"/>
  <c r="BB27" i="1"/>
  <c r="BB26" i="1"/>
  <c r="BB25" i="1"/>
  <c r="BB24" i="1"/>
  <c r="BB23" i="1"/>
  <c r="BB22" i="1"/>
  <c r="BB21" i="1"/>
  <c r="BB3" i="1"/>
  <c r="BB4" i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2" i="1"/>
  <c r="AU3" i="1"/>
  <c r="AU4" i="1"/>
  <c r="AU5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2" i="1"/>
  <c r="AN42" i="1"/>
  <c r="AN43" i="1"/>
  <c r="AN44" i="1"/>
  <c r="AN45" i="1"/>
  <c r="AN47" i="1"/>
  <c r="AN48" i="1"/>
  <c r="AN49" i="1"/>
  <c r="AN52" i="1"/>
  <c r="AN4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21" i="1"/>
  <c r="AN3" i="1"/>
  <c r="AN4" i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2" i="1"/>
  <c r="AG41" i="1"/>
  <c r="AG42" i="1"/>
  <c r="AG43" i="1"/>
  <c r="AG44" i="1"/>
  <c r="AG45" i="1"/>
  <c r="AG46" i="1"/>
  <c r="AG47" i="1"/>
  <c r="AG50" i="1"/>
  <c r="AG51" i="1"/>
  <c r="AG52" i="1"/>
  <c r="AG54" i="1"/>
  <c r="AG55" i="1"/>
  <c r="AG40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" i="1"/>
  <c r="AG4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2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40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3" i="1"/>
  <c r="Z4" i="1"/>
  <c r="Z5" i="1"/>
  <c r="Z6" i="1"/>
  <c r="Z7" i="1"/>
  <c r="Z11" i="1"/>
  <c r="Z12" i="1"/>
  <c r="Z13" i="1"/>
  <c r="Z14" i="1"/>
  <c r="Z15" i="1"/>
  <c r="Z16" i="1"/>
  <c r="Z17" i="1"/>
  <c r="Z2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40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21" i="1"/>
  <c r="S3" i="1"/>
  <c r="S4" i="1"/>
  <c r="S5" i="1"/>
  <c r="S6" i="1"/>
  <c r="S7" i="1"/>
  <c r="S8" i="1"/>
  <c r="S9" i="1"/>
  <c r="S10" i="1"/>
  <c r="S11" i="1"/>
  <c r="S12" i="1"/>
  <c r="S13" i="1"/>
  <c r="S15" i="1"/>
  <c r="S16" i="1"/>
  <c r="S17" i="1"/>
  <c r="S2" i="1"/>
  <c r="L41" i="1"/>
  <c r="L42" i="1"/>
  <c r="L43" i="1"/>
  <c r="L44" i="1"/>
  <c r="L45" i="1"/>
  <c r="L46" i="1"/>
  <c r="L47" i="1"/>
  <c r="L48" i="1"/>
  <c r="L50" i="1"/>
  <c r="L51" i="1"/>
  <c r="L52" i="1"/>
  <c r="L53" i="1"/>
  <c r="L54" i="1"/>
  <c r="L55" i="1"/>
  <c r="L40" i="1"/>
  <c r="L22" i="1"/>
  <c r="L23" i="1"/>
  <c r="L24" i="1"/>
  <c r="L25" i="1"/>
  <c r="L26" i="1"/>
  <c r="L27" i="1"/>
  <c r="L28" i="1"/>
  <c r="L30" i="1"/>
  <c r="L31" i="1"/>
  <c r="L32" i="1"/>
  <c r="L33" i="1"/>
  <c r="L34" i="1"/>
  <c r="L35" i="1"/>
  <c r="L36" i="1"/>
  <c r="L21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40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6" i="1"/>
  <c r="E21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2" i="1"/>
  <c r="Z37" i="1" l="1"/>
  <c r="Z38" i="1"/>
  <c r="AN19" i="1"/>
  <c r="AN18" i="1"/>
  <c r="BB19" i="1"/>
  <c r="BB18" i="1"/>
  <c r="BB37" i="1"/>
  <c r="BB38" i="1"/>
  <c r="L18" i="1"/>
  <c r="L19" i="1"/>
  <c r="L38" i="1"/>
  <c r="AG19" i="1"/>
  <c r="AG18" i="1"/>
  <c r="S18" i="1"/>
  <c r="S19" i="1"/>
  <c r="AN38" i="1"/>
  <c r="AU18" i="1"/>
  <c r="AU19" i="1"/>
  <c r="L57" i="1"/>
  <c r="AG37" i="1"/>
  <c r="AG38" i="1"/>
  <c r="E56" i="1"/>
  <c r="E57" i="1"/>
  <c r="AG57" i="1"/>
  <c r="Z57" i="1"/>
  <c r="Z56" i="1"/>
  <c r="S38" i="1"/>
  <c r="S37" i="1"/>
  <c r="S56" i="1"/>
  <c r="S57" i="1"/>
  <c r="Z18" i="1"/>
  <c r="Z19" i="1"/>
  <c r="AN57" i="1"/>
  <c r="AN56" i="1"/>
  <c r="E38" i="1"/>
  <c r="E37" i="1"/>
  <c r="E18" i="1"/>
  <c r="E19" i="1"/>
  <c r="AN37" i="1"/>
  <c r="AG56" i="1"/>
  <c r="L56" i="1"/>
  <c r="L37" i="1"/>
</calcChain>
</file>

<file path=xl/sharedStrings.xml><?xml version="1.0" encoding="utf-8"?>
<sst xmlns="http://schemas.openxmlformats.org/spreadsheetml/2006/main" count="208" uniqueCount="41">
  <si>
    <t xml:space="preserve">541.4 </t>
  </si>
  <si>
    <t>Healthy morph.</t>
  </si>
  <si>
    <t>Enlarged</t>
  </si>
  <si>
    <t>piegata</t>
  </si>
  <si>
    <t>3M</t>
  </si>
  <si>
    <t>WT</t>
  </si>
  <si>
    <t>541.3</t>
  </si>
  <si>
    <t>TDP43</t>
  </si>
  <si>
    <t>408.2</t>
  </si>
  <si>
    <t>541.1</t>
  </si>
  <si>
    <t>6M</t>
  </si>
  <si>
    <t>EV539</t>
  </si>
  <si>
    <t>MNs poco visibili</t>
  </si>
  <si>
    <t>NA</t>
  </si>
  <si>
    <t>G131.4</t>
  </si>
  <si>
    <t>piega</t>
  </si>
  <si>
    <t>10M</t>
  </si>
  <si>
    <t>GLAST-TDP43</t>
  </si>
  <si>
    <t>GLAST-TDP43-MYC</t>
  </si>
  <si>
    <t>EV512.2</t>
  </si>
  <si>
    <t>EV513.3</t>
  </si>
  <si>
    <t>EV511.1</t>
  </si>
  <si>
    <t>EV511.4</t>
  </si>
  <si>
    <t>EV484.3</t>
  </si>
  <si>
    <t>M57.2</t>
  </si>
  <si>
    <t>Total</t>
  </si>
  <si>
    <t>EV589.5</t>
  </si>
  <si>
    <t>G81.4</t>
  </si>
  <si>
    <t>G75.1</t>
  </si>
  <si>
    <t>EV541.3</t>
  </si>
  <si>
    <t>G141.2</t>
  </si>
  <si>
    <t>MEDIA</t>
  </si>
  <si>
    <t>SEM</t>
  </si>
  <si>
    <t>G81.1</t>
  </si>
  <si>
    <t>EV541.5</t>
  </si>
  <si>
    <t>G141.1</t>
  </si>
  <si>
    <t>EV59.1+3</t>
  </si>
  <si>
    <t>M59.5</t>
  </si>
  <si>
    <t>EV518.3</t>
  </si>
  <si>
    <t>EV511.2</t>
  </si>
  <si>
    <t>EV479.2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</si>
</sst>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16C5F"/>
        <bgColor indexed="64"/>
      </patternFill>
    </fill>
    <fill>
      <patternFill patternType="solid">
        <fgColor rgb="FF284976"/>
        <bgColor indexed="64"/>
      </patternFill>
    </fill>
    <fill>
      <patternFill patternType="solid">
        <fgColor rgb="FF92264B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4" fillId="0" borderId="0" xfId="0" applyFont="1"/>
    <xf numFmtId="0" fontId="5" fillId="0" borderId="0" xfId="0" applyFont="1"/>
    <xf numFmtId="0" fontId="0" fillId="0" borderId="0" xfId="0" applyAlignment="1"/>
    <xf numFmtId="0" fontId="0" fillId="0" borderId="0" xfId="0" applyFill="1"/>
    <xf numFmtId="0" fontId="1" fillId="0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2264B"/>
      <color rgb="FF284976"/>
      <color rgb="FF416C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56</xdr:col>
      <xdr:colOff>36836</xdr:colOff>
      <xdr:row>1</xdr:row>
      <xdr:rowOff>31541</xdr:rowOff>
    </xdr:from>
    <xdr:to>
      <xdr:col>62</xdr:col>
      <xdr:colOff>463714</xdr:colOff>
      <xdr:row>47</xdr:row>
      <xdr:rowOff>26025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835716F-55C6-C548-B9B2-313DDE06B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869772" y="276220"/>
          <a:ext cx="5390364" cy="9105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EDEA8-5471-0349-BFD6-CBA34419C282}">
  <dimension ref="A1:BI82"/>
  <sheetViews>
    <sheetView tabSelected="1" topLeftCell="A15" zoomScale="109" workbookViewId="0">
      <selection activeCell="AN52" sqref="AN52"/>
    </sheetView>
  </sheetViews>
  <sheetFormatPr baseColWidth="10" defaultRowHeight="16" x14ac:dyDescent="0.2"/>
  <cols>
    <col min="3" max="3" width="16.83203125" bestFit="1" customWidth="1"/>
    <col min="4" max="4" width="9.83203125" bestFit="1" customWidth="1"/>
    <col min="5" max="5" width="9.83203125" customWidth="1"/>
    <col min="10" max="10" width="16.83203125" bestFit="1" customWidth="1"/>
    <col min="11" max="11" width="9.83203125" bestFit="1" customWidth="1"/>
    <col min="12" max="12" width="9.83203125" customWidth="1"/>
    <col min="17" max="17" width="16.83203125" bestFit="1" customWidth="1"/>
    <col min="24" max="24" width="16.83203125" bestFit="1" customWidth="1"/>
    <col min="31" max="31" width="16.83203125" bestFit="1" customWidth="1"/>
    <col min="38" max="38" width="16.83203125" bestFit="1" customWidth="1"/>
    <col min="43" max="43" width="12.5" customWidth="1"/>
    <col min="50" max="50" width="17.6640625" customWidth="1"/>
    <col min="52" max="52" width="16.83203125" bestFit="1" customWidth="1"/>
  </cols>
  <sheetData>
    <row r="1" spans="1:61" s="8" customFormat="1" ht="19" x14ac:dyDescent="0.25">
      <c r="C1" s="8" t="s">
        <v>1</v>
      </c>
      <c r="D1" s="8" t="s">
        <v>2</v>
      </c>
      <c r="E1" s="8" t="s">
        <v>25</v>
      </c>
      <c r="J1" s="8" t="s">
        <v>1</v>
      </c>
      <c r="K1" s="8" t="s">
        <v>2</v>
      </c>
      <c r="L1" s="8" t="s">
        <v>25</v>
      </c>
      <c r="Q1" s="8" t="s">
        <v>1</v>
      </c>
      <c r="R1" s="8" t="s">
        <v>2</v>
      </c>
      <c r="S1" s="8" t="s">
        <v>25</v>
      </c>
      <c r="X1" s="8" t="s">
        <v>1</v>
      </c>
      <c r="Y1" s="8" t="s">
        <v>2</v>
      </c>
      <c r="Z1" s="8" t="s">
        <v>25</v>
      </c>
      <c r="AE1" s="8" t="s">
        <v>1</v>
      </c>
      <c r="AF1" s="8" t="s">
        <v>2</v>
      </c>
      <c r="AG1" s="8" t="s">
        <v>25</v>
      </c>
      <c r="AL1" s="8" t="s">
        <v>1</v>
      </c>
      <c r="AM1" s="8" t="s">
        <v>2</v>
      </c>
      <c r="AN1" s="8" t="s">
        <v>25</v>
      </c>
      <c r="AS1" s="8" t="s">
        <v>1</v>
      </c>
      <c r="AT1" s="8" t="s">
        <v>2</v>
      </c>
      <c r="AU1" s="8" t="s">
        <v>25</v>
      </c>
      <c r="AZ1" s="8" t="s">
        <v>1</v>
      </c>
      <c r="BA1" s="8" t="s">
        <v>2</v>
      </c>
      <c r="BB1" s="8" t="s">
        <v>25</v>
      </c>
    </row>
    <row r="2" spans="1:61" x14ac:dyDescent="0.2">
      <c r="A2" s="2" t="s">
        <v>0</v>
      </c>
      <c r="B2">
        <v>1</v>
      </c>
      <c r="C2">
        <v>8</v>
      </c>
      <c r="D2">
        <v>4</v>
      </c>
      <c r="E2">
        <f>C2+D2</f>
        <v>12</v>
      </c>
      <c r="H2" t="s">
        <v>8</v>
      </c>
      <c r="I2">
        <v>1</v>
      </c>
      <c r="J2">
        <v>41</v>
      </c>
      <c r="K2">
        <v>0</v>
      </c>
      <c r="L2">
        <f>J2+K2</f>
        <v>41</v>
      </c>
      <c r="O2" s="2" t="s">
        <v>11</v>
      </c>
      <c r="P2">
        <v>1</v>
      </c>
      <c r="Q2">
        <v>19</v>
      </c>
      <c r="R2">
        <v>1</v>
      </c>
      <c r="S2">
        <f>Q2+R2</f>
        <v>20</v>
      </c>
      <c r="V2" s="2" t="s">
        <v>19</v>
      </c>
      <c r="W2">
        <v>1</v>
      </c>
      <c r="X2">
        <v>7</v>
      </c>
      <c r="Y2">
        <v>21</v>
      </c>
      <c r="Z2">
        <f>X2+Y2</f>
        <v>28</v>
      </c>
      <c r="AC2" t="s">
        <v>21</v>
      </c>
      <c r="AD2">
        <v>1</v>
      </c>
      <c r="AE2">
        <v>13</v>
      </c>
      <c r="AF2">
        <v>18</v>
      </c>
      <c r="AG2">
        <f>AE2+AF2</f>
        <v>31</v>
      </c>
      <c r="AJ2" s="2" t="s">
        <v>40</v>
      </c>
      <c r="AK2">
        <v>1</v>
      </c>
      <c r="AL2">
        <v>7</v>
      </c>
      <c r="AM2">
        <v>25</v>
      </c>
      <c r="AN2">
        <f>AL2+AM2</f>
        <v>32</v>
      </c>
      <c r="AQ2" s="2" t="s">
        <v>35</v>
      </c>
      <c r="AR2">
        <v>1</v>
      </c>
      <c r="AS2">
        <v>15</v>
      </c>
      <c r="AT2">
        <v>11</v>
      </c>
      <c r="AU2">
        <f>AS2+AT2</f>
        <v>26</v>
      </c>
      <c r="AX2" s="2" t="s">
        <v>24</v>
      </c>
      <c r="AY2">
        <v>1</v>
      </c>
      <c r="AZ2">
        <v>4</v>
      </c>
      <c r="BA2">
        <v>27</v>
      </c>
      <c r="BB2">
        <f>AZ2+BA2</f>
        <v>31</v>
      </c>
      <c r="BE2" s="2"/>
    </row>
    <row r="3" spans="1:61" x14ac:dyDescent="0.2">
      <c r="A3" s="3" t="s">
        <v>4</v>
      </c>
      <c r="B3">
        <v>2</v>
      </c>
      <c r="C3">
        <v>3</v>
      </c>
      <c r="D3">
        <v>4</v>
      </c>
      <c r="E3">
        <f t="shared" ref="E3:E17" si="0">C3+D3</f>
        <v>7</v>
      </c>
      <c r="H3" s="3" t="s">
        <v>4</v>
      </c>
      <c r="I3">
        <v>2</v>
      </c>
      <c r="J3">
        <v>48</v>
      </c>
      <c r="K3">
        <v>0</v>
      </c>
      <c r="L3">
        <f t="shared" ref="L3:L17" si="1">J3+K3</f>
        <v>48</v>
      </c>
      <c r="O3" s="3" t="s">
        <v>10</v>
      </c>
      <c r="P3">
        <v>2</v>
      </c>
      <c r="Q3">
        <v>22</v>
      </c>
      <c r="R3">
        <v>1</v>
      </c>
      <c r="S3">
        <f t="shared" ref="S3:S17" si="2">Q3+R3</f>
        <v>23</v>
      </c>
      <c r="V3" s="3" t="s">
        <v>10</v>
      </c>
      <c r="W3">
        <v>2</v>
      </c>
      <c r="X3">
        <v>8</v>
      </c>
      <c r="Y3">
        <v>29</v>
      </c>
      <c r="Z3">
        <f t="shared" ref="Z3:Z17" si="3">X3+Y3</f>
        <v>37</v>
      </c>
      <c r="AC3" s="3" t="s">
        <v>16</v>
      </c>
      <c r="AD3">
        <v>2</v>
      </c>
      <c r="AE3">
        <v>17</v>
      </c>
      <c r="AF3">
        <v>14</v>
      </c>
      <c r="AG3">
        <f t="shared" ref="AG3:AG17" si="4">AE3+AF3</f>
        <v>31</v>
      </c>
      <c r="AJ3" s="3" t="s">
        <v>16</v>
      </c>
      <c r="AK3">
        <v>2</v>
      </c>
      <c r="AL3">
        <v>3</v>
      </c>
      <c r="AM3">
        <v>26</v>
      </c>
      <c r="AN3">
        <f t="shared" ref="AN3:AN17" si="5">AL3+AM3</f>
        <v>29</v>
      </c>
      <c r="AQ3" s="3" t="s">
        <v>10</v>
      </c>
      <c r="AR3">
        <v>2</v>
      </c>
      <c r="AS3">
        <v>12</v>
      </c>
      <c r="AT3">
        <v>11</v>
      </c>
      <c r="AU3">
        <f t="shared" ref="AU3:AU17" si="6">AS3+AT3</f>
        <v>23</v>
      </c>
      <c r="AX3" s="3" t="s">
        <v>10</v>
      </c>
      <c r="AY3">
        <v>2</v>
      </c>
      <c r="AZ3">
        <v>2</v>
      </c>
      <c r="BA3">
        <v>42</v>
      </c>
      <c r="BB3">
        <f t="shared" ref="BB3:BB17" si="7">AZ3+BA3</f>
        <v>44</v>
      </c>
      <c r="BE3" s="3"/>
      <c r="BG3" s="2"/>
      <c r="BH3" s="2"/>
      <c r="BI3" s="2"/>
    </row>
    <row r="4" spans="1:61" x14ac:dyDescent="0.2">
      <c r="A4" s="7" t="s">
        <v>5</v>
      </c>
      <c r="B4">
        <v>3</v>
      </c>
      <c r="C4">
        <v>6</v>
      </c>
      <c r="D4">
        <v>1</v>
      </c>
      <c r="E4">
        <f t="shared" si="0"/>
        <v>7</v>
      </c>
      <c r="H4" s="6" t="s">
        <v>7</v>
      </c>
      <c r="I4">
        <v>3</v>
      </c>
      <c r="J4">
        <v>47</v>
      </c>
      <c r="K4">
        <v>0</v>
      </c>
      <c r="L4">
        <f t="shared" si="1"/>
        <v>47</v>
      </c>
      <c r="O4" s="7" t="s">
        <v>5</v>
      </c>
      <c r="P4">
        <v>3</v>
      </c>
      <c r="Q4">
        <v>19</v>
      </c>
      <c r="R4">
        <v>0</v>
      </c>
      <c r="S4">
        <f t="shared" si="2"/>
        <v>19</v>
      </c>
      <c r="V4" s="6" t="s">
        <v>7</v>
      </c>
      <c r="W4">
        <v>3</v>
      </c>
      <c r="X4">
        <v>3</v>
      </c>
      <c r="Y4">
        <v>32</v>
      </c>
      <c r="Z4">
        <f t="shared" si="3"/>
        <v>35</v>
      </c>
      <c r="AC4" s="7" t="s">
        <v>5</v>
      </c>
      <c r="AD4">
        <v>3</v>
      </c>
      <c r="AE4">
        <v>22</v>
      </c>
      <c r="AF4">
        <v>9</v>
      </c>
      <c r="AG4">
        <f t="shared" si="4"/>
        <v>31</v>
      </c>
      <c r="AJ4" s="6" t="s">
        <v>7</v>
      </c>
      <c r="AK4">
        <v>3</v>
      </c>
      <c r="AL4">
        <v>4</v>
      </c>
      <c r="AM4">
        <v>23</v>
      </c>
      <c r="AN4">
        <f t="shared" si="5"/>
        <v>27</v>
      </c>
      <c r="AQ4" s="5" t="s">
        <v>17</v>
      </c>
      <c r="AR4">
        <v>3</v>
      </c>
      <c r="AS4">
        <v>16</v>
      </c>
      <c r="AT4">
        <v>6</v>
      </c>
      <c r="AU4">
        <f t="shared" si="6"/>
        <v>22</v>
      </c>
      <c r="AX4" s="4" t="s">
        <v>18</v>
      </c>
      <c r="AY4">
        <v>3</v>
      </c>
      <c r="AZ4">
        <v>2</v>
      </c>
      <c r="BA4">
        <v>34</v>
      </c>
      <c r="BB4">
        <f t="shared" si="7"/>
        <v>36</v>
      </c>
      <c r="BE4" s="12"/>
      <c r="BG4" s="2"/>
      <c r="BH4" s="2"/>
      <c r="BI4" s="2"/>
    </row>
    <row r="5" spans="1:61" x14ac:dyDescent="0.2">
      <c r="B5">
        <v>4</v>
      </c>
      <c r="C5">
        <v>6</v>
      </c>
      <c r="D5">
        <v>1</v>
      </c>
      <c r="E5">
        <f t="shared" si="0"/>
        <v>7</v>
      </c>
      <c r="I5">
        <v>4</v>
      </c>
      <c r="J5">
        <v>36</v>
      </c>
      <c r="K5">
        <v>2</v>
      </c>
      <c r="L5">
        <f t="shared" si="1"/>
        <v>38</v>
      </c>
      <c r="O5" t="s">
        <v>12</v>
      </c>
      <c r="P5">
        <v>4</v>
      </c>
      <c r="Q5">
        <v>31</v>
      </c>
      <c r="R5">
        <v>0</v>
      </c>
      <c r="S5">
        <f t="shared" si="2"/>
        <v>31</v>
      </c>
      <c r="W5">
        <v>4</v>
      </c>
      <c r="X5">
        <v>4</v>
      </c>
      <c r="Y5">
        <v>23</v>
      </c>
      <c r="Z5">
        <f t="shared" si="3"/>
        <v>27</v>
      </c>
      <c r="AD5">
        <v>4</v>
      </c>
      <c r="AE5">
        <v>16</v>
      </c>
      <c r="AF5">
        <v>20</v>
      </c>
      <c r="AG5">
        <f t="shared" si="4"/>
        <v>36</v>
      </c>
      <c r="AK5">
        <v>4</v>
      </c>
      <c r="AL5">
        <v>5</v>
      </c>
      <c r="AM5">
        <v>28</v>
      </c>
      <c r="AN5">
        <f t="shared" si="5"/>
        <v>33</v>
      </c>
      <c r="AR5">
        <v>4</v>
      </c>
      <c r="AS5">
        <v>23</v>
      </c>
      <c r="AT5">
        <v>10</v>
      </c>
      <c r="AU5">
        <f t="shared" si="6"/>
        <v>33</v>
      </c>
      <c r="AY5">
        <v>4</v>
      </c>
      <c r="AZ5">
        <v>1</v>
      </c>
      <c r="BA5">
        <v>30</v>
      </c>
      <c r="BB5">
        <f t="shared" si="7"/>
        <v>31</v>
      </c>
      <c r="BG5" s="2"/>
      <c r="BH5" s="2"/>
      <c r="BI5" s="2"/>
    </row>
    <row r="6" spans="1:61" x14ac:dyDescent="0.2">
      <c r="A6" s="10"/>
      <c r="B6">
        <v>5</v>
      </c>
      <c r="C6">
        <v>9</v>
      </c>
      <c r="D6">
        <v>4</v>
      </c>
      <c r="E6">
        <f t="shared" si="0"/>
        <v>13</v>
      </c>
      <c r="I6">
        <v>5</v>
      </c>
      <c r="J6">
        <v>30</v>
      </c>
      <c r="K6">
        <v>0</v>
      </c>
      <c r="L6">
        <f t="shared" si="1"/>
        <v>30</v>
      </c>
      <c r="P6">
        <v>5</v>
      </c>
      <c r="Q6" s="2">
        <v>5</v>
      </c>
      <c r="R6" s="2">
        <v>2</v>
      </c>
      <c r="S6" s="2">
        <f t="shared" si="2"/>
        <v>7</v>
      </c>
      <c r="T6" s="2"/>
      <c r="W6">
        <v>5</v>
      </c>
      <c r="X6">
        <v>5</v>
      </c>
      <c r="Y6">
        <v>32</v>
      </c>
      <c r="Z6">
        <f t="shared" si="3"/>
        <v>37</v>
      </c>
      <c r="AD6">
        <v>5</v>
      </c>
      <c r="AE6">
        <v>6</v>
      </c>
      <c r="AF6">
        <v>18</v>
      </c>
      <c r="AG6">
        <f t="shared" si="4"/>
        <v>24</v>
      </c>
      <c r="AK6">
        <v>5</v>
      </c>
      <c r="AL6">
        <v>2</v>
      </c>
      <c r="AM6">
        <v>23</v>
      </c>
      <c r="AN6">
        <f t="shared" si="5"/>
        <v>25</v>
      </c>
      <c r="AR6">
        <v>5</v>
      </c>
      <c r="AS6">
        <v>14</v>
      </c>
      <c r="AT6">
        <v>10</v>
      </c>
      <c r="AU6">
        <f t="shared" si="6"/>
        <v>24</v>
      </c>
      <c r="AY6">
        <v>5</v>
      </c>
      <c r="AZ6">
        <v>1</v>
      </c>
      <c r="BA6">
        <v>30</v>
      </c>
      <c r="BB6">
        <f t="shared" si="7"/>
        <v>31</v>
      </c>
      <c r="BG6" s="2"/>
      <c r="BH6" s="2"/>
      <c r="BI6" s="2"/>
    </row>
    <row r="7" spans="1:61" x14ac:dyDescent="0.2">
      <c r="A7" s="10"/>
      <c r="B7">
        <v>6</v>
      </c>
      <c r="C7">
        <v>11</v>
      </c>
      <c r="D7">
        <v>7</v>
      </c>
      <c r="E7">
        <f t="shared" si="0"/>
        <v>18</v>
      </c>
      <c r="I7">
        <v>6</v>
      </c>
      <c r="J7">
        <v>45</v>
      </c>
      <c r="K7">
        <v>0</v>
      </c>
      <c r="L7">
        <f t="shared" si="1"/>
        <v>45</v>
      </c>
      <c r="P7">
        <v>6</v>
      </c>
      <c r="Q7" s="2">
        <v>23</v>
      </c>
      <c r="R7" s="2">
        <v>0</v>
      </c>
      <c r="S7" s="2">
        <f t="shared" si="2"/>
        <v>23</v>
      </c>
      <c r="T7" s="2"/>
      <c r="W7">
        <v>6</v>
      </c>
      <c r="X7">
        <v>7</v>
      </c>
      <c r="Y7">
        <v>31</v>
      </c>
      <c r="Z7">
        <f t="shared" si="3"/>
        <v>38</v>
      </c>
      <c r="AD7">
        <v>6</v>
      </c>
      <c r="AE7">
        <v>11</v>
      </c>
      <c r="AF7">
        <v>18</v>
      </c>
      <c r="AG7">
        <f t="shared" si="4"/>
        <v>29</v>
      </c>
      <c r="AK7">
        <v>6</v>
      </c>
      <c r="AL7">
        <v>3</v>
      </c>
      <c r="AM7">
        <v>26</v>
      </c>
      <c r="AN7">
        <f t="shared" si="5"/>
        <v>29</v>
      </c>
      <c r="AR7">
        <v>6</v>
      </c>
      <c r="AS7">
        <v>22</v>
      </c>
      <c r="AT7">
        <v>12</v>
      </c>
      <c r="AU7">
        <f t="shared" si="6"/>
        <v>34</v>
      </c>
      <c r="AY7">
        <v>6</v>
      </c>
      <c r="AZ7">
        <v>5</v>
      </c>
      <c r="BA7">
        <v>25</v>
      </c>
      <c r="BB7">
        <f t="shared" si="7"/>
        <v>30</v>
      </c>
      <c r="BG7" s="2"/>
      <c r="BH7" s="2"/>
      <c r="BI7" s="2"/>
    </row>
    <row r="8" spans="1:61" x14ac:dyDescent="0.2">
      <c r="B8">
        <v>7</v>
      </c>
      <c r="C8">
        <v>0</v>
      </c>
      <c r="D8">
        <v>0</v>
      </c>
      <c r="E8">
        <f t="shared" si="0"/>
        <v>0</v>
      </c>
      <c r="I8">
        <v>7</v>
      </c>
      <c r="J8">
        <v>30</v>
      </c>
      <c r="K8">
        <v>0</v>
      </c>
      <c r="L8">
        <f t="shared" si="1"/>
        <v>30</v>
      </c>
      <c r="P8">
        <v>7</v>
      </c>
      <c r="Q8" s="2">
        <v>19</v>
      </c>
      <c r="R8" s="2">
        <v>0</v>
      </c>
      <c r="S8" s="2">
        <f t="shared" si="2"/>
        <v>19</v>
      </c>
      <c r="T8" s="2"/>
      <c r="W8">
        <v>7</v>
      </c>
      <c r="X8" t="s">
        <v>13</v>
      </c>
      <c r="Y8" t="s">
        <v>13</v>
      </c>
      <c r="AD8">
        <v>7</v>
      </c>
      <c r="AE8">
        <v>10</v>
      </c>
      <c r="AF8">
        <v>13</v>
      </c>
      <c r="AG8">
        <f t="shared" si="4"/>
        <v>23</v>
      </c>
      <c r="AK8">
        <v>7</v>
      </c>
      <c r="AL8">
        <v>1</v>
      </c>
      <c r="AM8">
        <v>18</v>
      </c>
      <c r="AN8">
        <f t="shared" si="5"/>
        <v>19</v>
      </c>
      <c r="AR8">
        <v>7</v>
      </c>
      <c r="AS8">
        <v>14</v>
      </c>
      <c r="AT8">
        <v>14</v>
      </c>
      <c r="AU8">
        <f t="shared" si="6"/>
        <v>28</v>
      </c>
      <c r="AY8">
        <v>7</v>
      </c>
      <c r="AZ8">
        <v>4</v>
      </c>
      <c r="BA8">
        <v>21</v>
      </c>
      <c r="BB8">
        <f t="shared" si="7"/>
        <v>25</v>
      </c>
      <c r="BG8" s="2"/>
      <c r="BH8" s="2"/>
      <c r="BI8" s="2"/>
    </row>
    <row r="9" spans="1:61" x14ac:dyDescent="0.2">
      <c r="B9">
        <v>8</v>
      </c>
      <c r="C9">
        <v>6</v>
      </c>
      <c r="D9">
        <v>6</v>
      </c>
      <c r="E9">
        <f t="shared" si="0"/>
        <v>12</v>
      </c>
      <c r="I9">
        <v>8</v>
      </c>
      <c r="J9">
        <v>32</v>
      </c>
      <c r="K9">
        <v>0</v>
      </c>
      <c r="L9">
        <f t="shared" si="1"/>
        <v>32</v>
      </c>
      <c r="P9">
        <v>8</v>
      </c>
      <c r="Q9" s="2">
        <v>13</v>
      </c>
      <c r="R9" s="2">
        <v>0</v>
      </c>
      <c r="S9" s="2">
        <f t="shared" si="2"/>
        <v>13</v>
      </c>
      <c r="T9" s="2"/>
      <c r="W9">
        <v>8</v>
      </c>
      <c r="X9" t="s">
        <v>13</v>
      </c>
      <c r="Y9" t="s">
        <v>13</v>
      </c>
      <c r="AD9">
        <v>8</v>
      </c>
      <c r="AE9">
        <v>17</v>
      </c>
      <c r="AF9">
        <v>20</v>
      </c>
      <c r="AG9">
        <f t="shared" si="4"/>
        <v>37</v>
      </c>
      <c r="AK9">
        <v>8</v>
      </c>
      <c r="AL9">
        <v>7</v>
      </c>
      <c r="AM9">
        <v>21</v>
      </c>
      <c r="AN9">
        <f t="shared" si="5"/>
        <v>28</v>
      </c>
      <c r="AR9">
        <v>8</v>
      </c>
      <c r="AS9">
        <v>15</v>
      </c>
      <c r="AT9">
        <v>12</v>
      </c>
      <c r="AU9">
        <f t="shared" si="6"/>
        <v>27</v>
      </c>
      <c r="AY9">
        <v>8</v>
      </c>
      <c r="AZ9">
        <v>5</v>
      </c>
      <c r="BA9">
        <v>23</v>
      </c>
      <c r="BB9">
        <f t="shared" si="7"/>
        <v>28</v>
      </c>
      <c r="BG9" s="2"/>
      <c r="BH9" s="2"/>
      <c r="BI9" s="2"/>
    </row>
    <row r="10" spans="1:61" x14ac:dyDescent="0.2">
      <c r="B10">
        <v>9</v>
      </c>
      <c r="C10">
        <v>9</v>
      </c>
      <c r="D10">
        <v>8</v>
      </c>
      <c r="E10">
        <f t="shared" si="0"/>
        <v>17</v>
      </c>
      <c r="I10">
        <v>9</v>
      </c>
      <c r="J10">
        <v>31</v>
      </c>
      <c r="K10">
        <v>1</v>
      </c>
      <c r="L10">
        <f t="shared" si="1"/>
        <v>32</v>
      </c>
      <c r="P10">
        <v>9</v>
      </c>
      <c r="Q10" s="2">
        <v>33</v>
      </c>
      <c r="R10" s="2">
        <v>1</v>
      </c>
      <c r="S10" s="2">
        <f t="shared" si="2"/>
        <v>34</v>
      </c>
      <c r="T10" s="2"/>
      <c r="W10">
        <v>9</v>
      </c>
      <c r="X10" t="s">
        <v>13</v>
      </c>
      <c r="Y10" t="s">
        <v>13</v>
      </c>
      <c r="AD10">
        <v>9</v>
      </c>
      <c r="AE10">
        <v>15</v>
      </c>
      <c r="AF10">
        <v>17</v>
      </c>
      <c r="AG10">
        <f t="shared" si="4"/>
        <v>32</v>
      </c>
      <c r="AK10">
        <v>9</v>
      </c>
      <c r="AL10">
        <v>1</v>
      </c>
      <c r="AM10">
        <v>26</v>
      </c>
      <c r="AN10">
        <f t="shared" si="5"/>
        <v>27</v>
      </c>
      <c r="AR10">
        <v>9</v>
      </c>
      <c r="AS10">
        <v>13</v>
      </c>
      <c r="AT10">
        <v>13</v>
      </c>
      <c r="AU10">
        <f t="shared" si="6"/>
        <v>26</v>
      </c>
      <c r="AY10">
        <v>9</v>
      </c>
      <c r="AZ10">
        <v>5</v>
      </c>
      <c r="BA10">
        <v>22</v>
      </c>
      <c r="BB10">
        <f t="shared" si="7"/>
        <v>27</v>
      </c>
      <c r="BG10" s="2"/>
      <c r="BH10" s="2"/>
      <c r="BI10" s="2"/>
    </row>
    <row r="11" spans="1:61" x14ac:dyDescent="0.2">
      <c r="B11">
        <v>10</v>
      </c>
      <c r="C11">
        <v>4</v>
      </c>
      <c r="D11">
        <v>4</v>
      </c>
      <c r="E11">
        <f t="shared" si="0"/>
        <v>8</v>
      </c>
      <c r="I11">
        <v>10</v>
      </c>
      <c r="J11">
        <v>47</v>
      </c>
      <c r="K11">
        <v>0</v>
      </c>
      <c r="L11">
        <f t="shared" si="1"/>
        <v>47</v>
      </c>
      <c r="P11">
        <v>10</v>
      </c>
      <c r="Q11" s="2">
        <v>33</v>
      </c>
      <c r="R11" s="2">
        <v>0</v>
      </c>
      <c r="S11" s="2">
        <f t="shared" si="2"/>
        <v>33</v>
      </c>
      <c r="T11" s="2"/>
      <c r="W11">
        <v>10</v>
      </c>
      <c r="X11">
        <v>5</v>
      </c>
      <c r="Y11">
        <v>20</v>
      </c>
      <c r="Z11">
        <f t="shared" si="3"/>
        <v>25</v>
      </c>
      <c r="AD11">
        <v>10</v>
      </c>
      <c r="AE11">
        <v>19</v>
      </c>
      <c r="AF11">
        <v>10</v>
      </c>
      <c r="AG11">
        <f t="shared" si="4"/>
        <v>29</v>
      </c>
      <c r="AK11">
        <v>10</v>
      </c>
      <c r="AL11">
        <v>8</v>
      </c>
      <c r="AM11">
        <v>8</v>
      </c>
      <c r="AN11">
        <f t="shared" si="5"/>
        <v>16</v>
      </c>
      <c r="AR11">
        <v>10</v>
      </c>
      <c r="AS11">
        <v>8</v>
      </c>
      <c r="AT11">
        <v>19</v>
      </c>
      <c r="AU11">
        <f t="shared" si="6"/>
        <v>27</v>
      </c>
      <c r="AY11">
        <v>10</v>
      </c>
      <c r="AZ11">
        <v>8</v>
      </c>
      <c r="BA11">
        <v>20</v>
      </c>
      <c r="BB11">
        <f t="shared" si="7"/>
        <v>28</v>
      </c>
      <c r="BG11" s="2"/>
      <c r="BH11" s="2"/>
      <c r="BI11" s="2"/>
    </row>
    <row r="12" spans="1:61" x14ac:dyDescent="0.2">
      <c r="B12">
        <v>11</v>
      </c>
      <c r="C12">
        <v>8</v>
      </c>
      <c r="D12">
        <v>2</v>
      </c>
      <c r="E12">
        <f t="shared" si="0"/>
        <v>10</v>
      </c>
      <c r="I12">
        <v>11</v>
      </c>
      <c r="J12">
        <v>41</v>
      </c>
      <c r="K12">
        <v>0</v>
      </c>
      <c r="L12">
        <f t="shared" si="1"/>
        <v>41</v>
      </c>
      <c r="P12">
        <v>11</v>
      </c>
      <c r="Q12">
        <v>23</v>
      </c>
      <c r="R12">
        <v>0</v>
      </c>
      <c r="S12">
        <f t="shared" si="2"/>
        <v>23</v>
      </c>
      <c r="W12">
        <v>11</v>
      </c>
      <c r="X12">
        <v>3</v>
      </c>
      <c r="Y12">
        <v>34</v>
      </c>
      <c r="Z12">
        <f t="shared" si="3"/>
        <v>37</v>
      </c>
      <c r="AD12">
        <v>11</v>
      </c>
      <c r="AE12">
        <v>15</v>
      </c>
      <c r="AF12">
        <v>20</v>
      </c>
      <c r="AG12">
        <f t="shared" si="4"/>
        <v>35</v>
      </c>
      <c r="AK12">
        <v>11</v>
      </c>
      <c r="AL12">
        <v>3</v>
      </c>
      <c r="AM12">
        <v>16</v>
      </c>
      <c r="AN12">
        <f t="shared" si="5"/>
        <v>19</v>
      </c>
      <c r="AR12">
        <v>11</v>
      </c>
      <c r="AS12">
        <v>7</v>
      </c>
      <c r="AT12">
        <v>15</v>
      </c>
      <c r="AU12">
        <f t="shared" si="6"/>
        <v>22</v>
      </c>
      <c r="AY12">
        <v>11</v>
      </c>
      <c r="AZ12">
        <v>7</v>
      </c>
      <c r="BA12">
        <v>23</v>
      </c>
      <c r="BB12">
        <f t="shared" si="7"/>
        <v>30</v>
      </c>
    </row>
    <row r="13" spans="1:61" x14ac:dyDescent="0.2">
      <c r="B13">
        <v>12</v>
      </c>
      <c r="C13">
        <v>5</v>
      </c>
      <c r="D13">
        <v>4</v>
      </c>
      <c r="E13">
        <f t="shared" si="0"/>
        <v>9</v>
      </c>
      <c r="I13">
        <v>12</v>
      </c>
      <c r="J13">
        <v>54</v>
      </c>
      <c r="K13">
        <v>2</v>
      </c>
      <c r="L13">
        <f t="shared" si="1"/>
        <v>56</v>
      </c>
      <c r="P13">
        <v>12</v>
      </c>
      <c r="Q13">
        <v>26</v>
      </c>
      <c r="R13">
        <v>0</v>
      </c>
      <c r="S13">
        <f t="shared" si="2"/>
        <v>26</v>
      </c>
      <c r="W13">
        <v>12</v>
      </c>
      <c r="X13">
        <v>5</v>
      </c>
      <c r="Y13">
        <v>19</v>
      </c>
      <c r="Z13">
        <f t="shared" si="3"/>
        <v>24</v>
      </c>
      <c r="AD13">
        <v>12</v>
      </c>
      <c r="AE13">
        <v>19</v>
      </c>
      <c r="AF13">
        <v>12</v>
      </c>
      <c r="AG13">
        <f t="shared" si="4"/>
        <v>31</v>
      </c>
      <c r="AK13">
        <v>12</v>
      </c>
      <c r="AL13">
        <v>3</v>
      </c>
      <c r="AM13">
        <v>25</v>
      </c>
      <c r="AN13">
        <f t="shared" si="5"/>
        <v>28</v>
      </c>
      <c r="AR13">
        <v>12</v>
      </c>
      <c r="AS13">
        <v>21</v>
      </c>
      <c r="AT13">
        <v>7</v>
      </c>
      <c r="AU13">
        <f t="shared" si="6"/>
        <v>28</v>
      </c>
      <c r="AY13">
        <v>12</v>
      </c>
      <c r="AZ13">
        <v>5</v>
      </c>
      <c r="BA13">
        <v>19</v>
      </c>
      <c r="BB13">
        <f t="shared" si="7"/>
        <v>24</v>
      </c>
    </row>
    <row r="14" spans="1:61" x14ac:dyDescent="0.2">
      <c r="B14">
        <v>13</v>
      </c>
      <c r="C14">
        <v>6</v>
      </c>
      <c r="D14">
        <v>5</v>
      </c>
      <c r="E14">
        <f t="shared" si="0"/>
        <v>11</v>
      </c>
      <c r="I14">
        <v>13</v>
      </c>
      <c r="J14">
        <v>42</v>
      </c>
      <c r="K14">
        <v>0</v>
      </c>
      <c r="L14" s="11">
        <f t="shared" si="1"/>
        <v>42</v>
      </c>
      <c r="P14">
        <v>13</v>
      </c>
      <c r="Q14" t="s">
        <v>13</v>
      </c>
      <c r="R14" t="s">
        <v>13</v>
      </c>
      <c r="W14">
        <v>13</v>
      </c>
      <c r="X14">
        <v>10</v>
      </c>
      <c r="Y14">
        <v>26</v>
      </c>
      <c r="Z14">
        <f t="shared" si="3"/>
        <v>36</v>
      </c>
      <c r="AD14">
        <v>13</v>
      </c>
      <c r="AE14">
        <v>12</v>
      </c>
      <c r="AF14">
        <v>19</v>
      </c>
      <c r="AG14">
        <f t="shared" si="4"/>
        <v>31</v>
      </c>
      <c r="AK14">
        <v>13</v>
      </c>
      <c r="AL14">
        <v>7</v>
      </c>
      <c r="AM14">
        <v>18</v>
      </c>
      <c r="AN14">
        <f t="shared" si="5"/>
        <v>25</v>
      </c>
      <c r="AR14">
        <v>13</v>
      </c>
      <c r="AS14">
        <v>17</v>
      </c>
      <c r="AT14">
        <v>15</v>
      </c>
      <c r="AU14">
        <f t="shared" si="6"/>
        <v>32</v>
      </c>
      <c r="AY14">
        <v>13</v>
      </c>
      <c r="AZ14">
        <v>3</v>
      </c>
      <c r="BA14">
        <v>23</v>
      </c>
      <c r="BB14">
        <f t="shared" si="7"/>
        <v>26</v>
      </c>
    </row>
    <row r="15" spans="1:61" x14ac:dyDescent="0.2">
      <c r="B15">
        <v>14</v>
      </c>
      <c r="C15">
        <v>4</v>
      </c>
      <c r="D15">
        <v>3</v>
      </c>
      <c r="E15">
        <f t="shared" si="0"/>
        <v>7</v>
      </c>
      <c r="I15">
        <v>14</v>
      </c>
      <c r="J15">
        <v>47</v>
      </c>
      <c r="K15">
        <v>0</v>
      </c>
      <c r="L15" s="11">
        <f t="shared" si="1"/>
        <v>47</v>
      </c>
      <c r="P15">
        <v>14</v>
      </c>
      <c r="Q15">
        <v>23</v>
      </c>
      <c r="R15">
        <v>0</v>
      </c>
      <c r="S15">
        <f t="shared" si="2"/>
        <v>23</v>
      </c>
      <c r="W15">
        <v>14</v>
      </c>
      <c r="X15">
        <v>10</v>
      </c>
      <c r="Y15">
        <v>23</v>
      </c>
      <c r="Z15">
        <f t="shared" si="3"/>
        <v>33</v>
      </c>
      <c r="AD15">
        <v>14</v>
      </c>
      <c r="AE15">
        <v>22</v>
      </c>
      <c r="AF15">
        <v>17</v>
      </c>
      <c r="AG15">
        <f t="shared" si="4"/>
        <v>39</v>
      </c>
      <c r="AK15">
        <v>14</v>
      </c>
      <c r="AL15">
        <v>2</v>
      </c>
      <c r="AM15">
        <v>22</v>
      </c>
      <c r="AN15">
        <f t="shared" si="5"/>
        <v>24</v>
      </c>
      <c r="AR15">
        <v>14</v>
      </c>
      <c r="AS15">
        <v>14</v>
      </c>
      <c r="AT15">
        <v>10</v>
      </c>
      <c r="AU15">
        <f t="shared" si="6"/>
        <v>24</v>
      </c>
      <c r="AY15">
        <v>14</v>
      </c>
      <c r="AZ15">
        <v>6</v>
      </c>
      <c r="BA15">
        <v>21</v>
      </c>
      <c r="BB15">
        <f t="shared" si="7"/>
        <v>27</v>
      </c>
    </row>
    <row r="16" spans="1:61" x14ac:dyDescent="0.2">
      <c r="B16">
        <v>15</v>
      </c>
      <c r="C16">
        <v>4</v>
      </c>
      <c r="D16">
        <v>5</v>
      </c>
      <c r="E16">
        <f t="shared" si="0"/>
        <v>9</v>
      </c>
      <c r="I16">
        <v>15</v>
      </c>
      <c r="J16">
        <v>45</v>
      </c>
      <c r="K16">
        <v>0</v>
      </c>
      <c r="L16" s="11">
        <f t="shared" si="1"/>
        <v>45</v>
      </c>
      <c r="P16">
        <v>15</v>
      </c>
      <c r="Q16">
        <v>15</v>
      </c>
      <c r="R16">
        <v>2</v>
      </c>
      <c r="S16">
        <f t="shared" si="2"/>
        <v>17</v>
      </c>
      <c r="W16">
        <v>15</v>
      </c>
      <c r="X16">
        <v>1</v>
      </c>
      <c r="Y16">
        <v>35</v>
      </c>
      <c r="Z16">
        <f t="shared" si="3"/>
        <v>36</v>
      </c>
      <c r="AD16">
        <v>15</v>
      </c>
      <c r="AE16">
        <v>11</v>
      </c>
      <c r="AF16">
        <v>18</v>
      </c>
      <c r="AG16">
        <f t="shared" si="4"/>
        <v>29</v>
      </c>
      <c r="AK16">
        <v>15</v>
      </c>
      <c r="AL16">
        <v>6</v>
      </c>
      <c r="AM16">
        <v>22</v>
      </c>
      <c r="AN16">
        <f t="shared" si="5"/>
        <v>28</v>
      </c>
      <c r="AR16">
        <v>15</v>
      </c>
      <c r="AS16">
        <v>13</v>
      </c>
      <c r="AT16">
        <v>9</v>
      </c>
      <c r="AU16">
        <f t="shared" si="6"/>
        <v>22</v>
      </c>
      <c r="AY16">
        <v>15</v>
      </c>
      <c r="AZ16">
        <v>10</v>
      </c>
      <c r="BA16">
        <v>21</v>
      </c>
      <c r="BB16">
        <f t="shared" si="7"/>
        <v>31</v>
      </c>
    </row>
    <row r="17" spans="1:58" x14ac:dyDescent="0.2">
      <c r="B17">
        <v>16</v>
      </c>
      <c r="C17" s="11">
        <v>7</v>
      </c>
      <c r="D17" s="11">
        <v>0</v>
      </c>
      <c r="E17" s="11">
        <f t="shared" si="0"/>
        <v>7</v>
      </c>
      <c r="I17">
        <v>16</v>
      </c>
      <c r="J17">
        <v>38</v>
      </c>
      <c r="K17">
        <v>0</v>
      </c>
      <c r="L17" s="11">
        <f t="shared" si="1"/>
        <v>38</v>
      </c>
      <c r="P17">
        <v>16</v>
      </c>
      <c r="Q17">
        <v>26</v>
      </c>
      <c r="R17">
        <v>0</v>
      </c>
      <c r="S17">
        <f t="shared" si="2"/>
        <v>26</v>
      </c>
      <c r="W17">
        <v>16</v>
      </c>
      <c r="X17">
        <v>10</v>
      </c>
      <c r="Y17">
        <v>25</v>
      </c>
      <c r="Z17">
        <f t="shared" si="3"/>
        <v>35</v>
      </c>
      <c r="AD17">
        <v>16</v>
      </c>
      <c r="AE17">
        <v>18</v>
      </c>
      <c r="AF17">
        <v>14</v>
      </c>
      <c r="AG17">
        <f t="shared" si="4"/>
        <v>32</v>
      </c>
      <c r="AK17">
        <v>16</v>
      </c>
      <c r="AL17">
        <v>7</v>
      </c>
      <c r="AM17">
        <v>30</v>
      </c>
      <c r="AN17">
        <f t="shared" si="5"/>
        <v>37</v>
      </c>
      <c r="AR17">
        <v>16</v>
      </c>
      <c r="AS17">
        <v>13</v>
      </c>
      <c r="AT17">
        <v>17</v>
      </c>
      <c r="AU17">
        <f t="shared" si="6"/>
        <v>30</v>
      </c>
      <c r="AY17">
        <v>16</v>
      </c>
      <c r="AZ17">
        <v>6</v>
      </c>
      <c r="BA17">
        <v>23</v>
      </c>
      <c r="BB17">
        <f t="shared" si="7"/>
        <v>29</v>
      </c>
      <c r="BF17" s="3"/>
    </row>
    <row r="18" spans="1:58" x14ac:dyDescent="0.2">
      <c r="B18" s="3" t="s">
        <v>31</v>
      </c>
      <c r="C18">
        <f>AVERAGE(C2:C17)</f>
        <v>6</v>
      </c>
      <c r="D18">
        <f t="shared" ref="D18" si="8">AVERAGE(D2:D17)</f>
        <v>3.625</v>
      </c>
      <c r="E18">
        <f t="shared" ref="E18" si="9">AVERAGE(E2:E17)</f>
        <v>9.625</v>
      </c>
      <c r="I18" s="3" t="s">
        <v>31</v>
      </c>
      <c r="J18">
        <f>AVERAGE(J2:J17)</f>
        <v>40.875</v>
      </c>
      <c r="K18">
        <f>AVERAGE(K2:K17)</f>
        <v>0.3125</v>
      </c>
      <c r="L18">
        <f t="shared" ref="L18" si="10">AVERAGE(L2:L17)</f>
        <v>41.1875</v>
      </c>
      <c r="P18" s="3" t="s">
        <v>31</v>
      </c>
      <c r="Q18">
        <f>AVERAGE(Q2:Q17)</f>
        <v>22</v>
      </c>
      <c r="R18">
        <f t="shared" ref="R18" si="11">AVERAGE(R2:R17)</f>
        <v>0.46666666666666667</v>
      </c>
      <c r="S18">
        <f t="shared" ref="S18" si="12">AVERAGE(S2:S17)</f>
        <v>22.466666666666665</v>
      </c>
      <c r="W18" s="3" t="s">
        <v>31</v>
      </c>
      <c r="X18">
        <f>AVERAGE(X2:X17)</f>
        <v>6</v>
      </c>
      <c r="Y18">
        <f t="shared" ref="Y18" si="13">AVERAGE(Y2:Y17)</f>
        <v>26.923076923076923</v>
      </c>
      <c r="Z18">
        <f t="shared" ref="Z18" si="14">AVERAGE(Z2:Z17)</f>
        <v>32.92307692307692</v>
      </c>
      <c r="AD18" s="3" t="s">
        <v>31</v>
      </c>
      <c r="AE18">
        <f>AVERAGE(AE2:AE17)</f>
        <v>15.1875</v>
      </c>
      <c r="AF18">
        <f t="shared" ref="AF18" si="15">AVERAGE(AF2:AF17)</f>
        <v>16.0625</v>
      </c>
      <c r="AG18">
        <f t="shared" ref="AG18" si="16">AVERAGE(AG2:AG17)</f>
        <v>31.25</v>
      </c>
      <c r="AK18" s="3" t="s">
        <v>31</v>
      </c>
      <c r="AL18">
        <f>AVERAGE(AL2:AL17)</f>
        <v>4.3125</v>
      </c>
      <c r="AM18">
        <f t="shared" ref="AM18" si="17">AVERAGE(AM2:AM17)</f>
        <v>22.3125</v>
      </c>
      <c r="AN18">
        <f t="shared" ref="AN18" si="18">AVERAGE(AN2:AN17)</f>
        <v>26.625</v>
      </c>
      <c r="AR18" s="3" t="s">
        <v>31</v>
      </c>
      <c r="AS18">
        <f>AVERAGE(AS2:AS17)</f>
        <v>14.8125</v>
      </c>
      <c r="AT18">
        <f t="shared" ref="AT18" si="19">AVERAGE(AT2:AT17)</f>
        <v>11.9375</v>
      </c>
      <c r="AU18">
        <f t="shared" ref="AU18" si="20">AVERAGE(AU2:AU17)</f>
        <v>26.75</v>
      </c>
      <c r="AY18" s="3" t="s">
        <v>31</v>
      </c>
      <c r="AZ18">
        <f>AVERAGE(AZ2:AZ17)</f>
        <v>4.625</v>
      </c>
      <c r="BA18">
        <f t="shared" ref="BA18" si="21">AVERAGE(BA2:BA17)</f>
        <v>25.25</v>
      </c>
      <c r="BB18">
        <f t="shared" ref="BB18" si="22">AVERAGE(BB2:BB17)</f>
        <v>29.875</v>
      </c>
      <c r="BF18" s="3"/>
    </row>
    <row r="19" spans="1:58" x14ac:dyDescent="0.2">
      <c r="B19" s="3" t="s">
        <v>32</v>
      </c>
      <c r="C19">
        <f>STDEV(C2:C6,C7:C17)/SQRT(16)</f>
        <v>0.67700320038633</v>
      </c>
      <c r="D19">
        <f t="shared" ref="D19:E19" si="23">STDEV(D2:D6,D7:D17)/SQRT(16)</f>
        <v>0.59072695328157598</v>
      </c>
      <c r="E19">
        <f t="shared" si="23"/>
        <v>1.0796411440844591</v>
      </c>
      <c r="I19" s="3" t="s">
        <v>32</v>
      </c>
      <c r="J19">
        <f>STDEV(J2:J6,J7:J17)/SQRT(16)</f>
        <v>1.8436264082870297</v>
      </c>
      <c r="K19">
        <f t="shared" ref="K19:L19" si="24">STDEV(K2:K6,K7:K17)/SQRT(16)</f>
        <v>0.17603858478564674</v>
      </c>
      <c r="L19">
        <f t="shared" si="24"/>
        <v>1.866857319132879</v>
      </c>
      <c r="P19" s="3" t="s">
        <v>32</v>
      </c>
      <c r="Q19">
        <f>STDEV(Q2:Q6,Q7:Q17)/SQRT(16)</f>
        <v>1.8945410299821206</v>
      </c>
      <c r="R19">
        <f t="shared" ref="R19:S19" si="25">STDEV(R2:R6,R7:R17)/SQRT(16)</f>
        <v>0.18580583823930164</v>
      </c>
      <c r="S19">
        <f t="shared" si="25"/>
        <v>1.8073922282301282</v>
      </c>
      <c r="W19" s="3" t="s">
        <v>32</v>
      </c>
      <c r="X19">
        <f>STDEV(X2:X6,X7:X17)/SQRT(13)</f>
        <v>0.81649658092772603</v>
      </c>
      <c r="Y19">
        <f t="shared" ref="Y19:Z19" si="26">STDEV(Y2:Y6,Y7:Y17)/SQRT(13)</f>
        <v>1.5378203792178293</v>
      </c>
      <c r="Z19">
        <f t="shared" si="26"/>
        <v>1.398082654381084</v>
      </c>
      <c r="AD19" s="3" t="s">
        <v>32</v>
      </c>
      <c r="AE19">
        <f>STDEV(AE2:AE6,AE7:AE17)/SQRT(16)</f>
        <v>1.1151186409227196</v>
      </c>
      <c r="AF19">
        <f t="shared" ref="AF19:AG19" si="27">STDEV(AF2:AF6,AF7:AF17)/SQRT(16)</f>
        <v>0.89660819202146491</v>
      </c>
      <c r="AG19">
        <f t="shared" si="27"/>
        <v>1.0547511554864493</v>
      </c>
      <c r="AK19" s="3" t="s">
        <v>32</v>
      </c>
      <c r="AL19">
        <f>STDEV(AL2:AL6,AL7:AL17)/SQRT(16)</f>
        <v>0.59664862635669691</v>
      </c>
      <c r="AM19">
        <f t="shared" ref="AM19:AN19" si="28">STDEV(AM2:AM6,AM7:AM17)/SQRT(16)</f>
        <v>1.3407670379301544</v>
      </c>
      <c r="AN19">
        <f t="shared" si="28"/>
        <v>1.3474512978211866</v>
      </c>
      <c r="AR19" s="3" t="s">
        <v>32</v>
      </c>
      <c r="AS19">
        <f>STDEV(AS2:AS6,AS7:AS17)/SQRT(16)</f>
        <v>1.10007102043459</v>
      </c>
      <c r="AT19">
        <f t="shared" ref="AT19:AU19" si="29">STDEV(AT2:AT6,AT7:AT17)/SQRT(16)</f>
        <v>0.86827774934061275</v>
      </c>
      <c r="AU19">
        <f t="shared" si="29"/>
        <v>0.98107084351742924</v>
      </c>
      <c r="AY19" s="3" t="s">
        <v>32</v>
      </c>
      <c r="AZ19">
        <f>STDEV(AZ2:AZ6,AZ7:AZ17)/SQRT(16)</f>
        <v>0.625</v>
      </c>
      <c r="BA19">
        <f t="shared" ref="BA19:BB19" si="30">STDEV(BA2:BA6,BA7:BA17)/SQRT(16)</f>
        <v>1.5234281516807195</v>
      </c>
      <c r="BB19">
        <f t="shared" si="30"/>
        <v>1.1898004034290792</v>
      </c>
    </row>
    <row r="21" spans="1:58" x14ac:dyDescent="0.2">
      <c r="A21" s="2" t="s">
        <v>6</v>
      </c>
      <c r="B21">
        <v>1</v>
      </c>
      <c r="C21">
        <v>9</v>
      </c>
      <c r="D21">
        <v>2</v>
      </c>
      <c r="E21">
        <f t="shared" ref="E21:E36" si="31">C21+D21</f>
        <v>11</v>
      </c>
      <c r="H21" t="s">
        <v>9</v>
      </c>
      <c r="I21">
        <v>1</v>
      </c>
      <c r="J21">
        <v>15</v>
      </c>
      <c r="K21">
        <v>21</v>
      </c>
      <c r="L21">
        <f t="shared" ref="L21:L36" si="32">J21+K21</f>
        <v>36</v>
      </c>
      <c r="O21" t="s">
        <v>14</v>
      </c>
      <c r="P21">
        <v>1</v>
      </c>
      <c r="Q21">
        <v>19</v>
      </c>
      <c r="R21">
        <v>6</v>
      </c>
      <c r="S21">
        <f t="shared" ref="S21:S36" si="33">Q21+R21</f>
        <v>25</v>
      </c>
      <c r="V21" s="2" t="s">
        <v>20</v>
      </c>
      <c r="W21">
        <v>1</v>
      </c>
      <c r="X21">
        <v>12</v>
      </c>
      <c r="Y21">
        <v>22</v>
      </c>
      <c r="Z21">
        <f t="shared" ref="Z21:Z36" si="34">X21+Y21</f>
        <v>34</v>
      </c>
      <c r="AA21" s="9"/>
      <c r="AC21" t="s">
        <v>22</v>
      </c>
      <c r="AD21">
        <v>1</v>
      </c>
      <c r="AE21">
        <v>14</v>
      </c>
      <c r="AF21">
        <v>11</v>
      </c>
      <c r="AG21">
        <f>AE21+AF21</f>
        <v>25</v>
      </c>
      <c r="AJ21" s="2" t="s">
        <v>23</v>
      </c>
      <c r="AK21">
        <v>1</v>
      </c>
      <c r="AL21">
        <v>6</v>
      </c>
      <c r="AM21">
        <v>13</v>
      </c>
      <c r="AN21">
        <f t="shared" ref="AN21:AN35" si="35">AL21+AM21</f>
        <v>19</v>
      </c>
      <c r="AQ21" s="2" t="s">
        <v>30</v>
      </c>
      <c r="AR21">
        <v>1</v>
      </c>
      <c r="AS21">
        <v>7</v>
      </c>
      <c r="AT21">
        <v>17</v>
      </c>
      <c r="AU21">
        <f>AS21+AT21</f>
        <v>24</v>
      </c>
      <c r="AX21" s="2" t="s">
        <v>37</v>
      </c>
      <c r="AY21">
        <v>1</v>
      </c>
      <c r="AZ21">
        <v>5</v>
      </c>
      <c r="BA21">
        <v>20</v>
      </c>
      <c r="BB21">
        <f t="shared" ref="BB21:BB36" si="36">AZ21+BA21</f>
        <v>25</v>
      </c>
    </row>
    <row r="22" spans="1:58" x14ac:dyDescent="0.2">
      <c r="A22" s="3" t="s">
        <v>4</v>
      </c>
      <c r="B22">
        <v>2</v>
      </c>
      <c r="C22">
        <v>13</v>
      </c>
      <c r="D22">
        <v>3</v>
      </c>
      <c r="E22">
        <f t="shared" si="31"/>
        <v>16</v>
      </c>
      <c r="H22" s="3" t="s">
        <v>4</v>
      </c>
      <c r="I22">
        <v>2</v>
      </c>
      <c r="J22">
        <v>17</v>
      </c>
      <c r="K22">
        <v>16</v>
      </c>
      <c r="L22">
        <f t="shared" si="32"/>
        <v>33</v>
      </c>
      <c r="O22" s="3" t="s">
        <v>10</v>
      </c>
      <c r="P22">
        <v>2</v>
      </c>
      <c r="Q22">
        <v>21</v>
      </c>
      <c r="R22">
        <v>6</v>
      </c>
      <c r="S22">
        <f t="shared" si="33"/>
        <v>27</v>
      </c>
      <c r="V22" s="3" t="s">
        <v>10</v>
      </c>
      <c r="W22">
        <v>2</v>
      </c>
      <c r="X22">
        <v>8</v>
      </c>
      <c r="Y22">
        <v>29</v>
      </c>
      <c r="Z22">
        <f t="shared" si="34"/>
        <v>37</v>
      </c>
      <c r="AC22" s="3" t="s">
        <v>16</v>
      </c>
      <c r="AD22">
        <v>2</v>
      </c>
      <c r="AE22">
        <v>9</v>
      </c>
      <c r="AF22">
        <v>22</v>
      </c>
      <c r="AG22">
        <f t="shared" ref="AG22:AG36" si="37">AE22+AF22</f>
        <v>31</v>
      </c>
      <c r="AJ22" s="3" t="s">
        <v>16</v>
      </c>
      <c r="AK22">
        <v>2</v>
      </c>
      <c r="AL22">
        <v>3</v>
      </c>
      <c r="AM22">
        <v>27</v>
      </c>
      <c r="AN22">
        <f t="shared" si="35"/>
        <v>30</v>
      </c>
      <c r="AQ22" s="3" t="s">
        <v>10</v>
      </c>
      <c r="AR22">
        <v>2</v>
      </c>
      <c r="AS22">
        <v>21</v>
      </c>
      <c r="AT22">
        <v>12</v>
      </c>
      <c r="AU22">
        <f t="shared" ref="AU22:AU35" si="38">AS22+AT22</f>
        <v>33</v>
      </c>
      <c r="AX22" s="3" t="s">
        <v>10</v>
      </c>
      <c r="AY22">
        <v>2</v>
      </c>
      <c r="AZ22">
        <v>3</v>
      </c>
      <c r="BA22">
        <v>34</v>
      </c>
      <c r="BB22">
        <f t="shared" si="36"/>
        <v>37</v>
      </c>
    </row>
    <row r="23" spans="1:58" x14ac:dyDescent="0.2">
      <c r="A23" s="7" t="s">
        <v>5</v>
      </c>
      <c r="B23">
        <v>3</v>
      </c>
      <c r="C23">
        <v>9</v>
      </c>
      <c r="D23">
        <v>1</v>
      </c>
      <c r="E23">
        <f t="shared" si="31"/>
        <v>10</v>
      </c>
      <c r="H23" s="6" t="s">
        <v>7</v>
      </c>
      <c r="I23">
        <v>3</v>
      </c>
      <c r="J23">
        <v>8</v>
      </c>
      <c r="K23">
        <v>33</v>
      </c>
      <c r="L23">
        <f t="shared" si="32"/>
        <v>41</v>
      </c>
      <c r="O23" s="7" t="s">
        <v>5</v>
      </c>
      <c r="P23">
        <v>3</v>
      </c>
      <c r="Q23">
        <v>25</v>
      </c>
      <c r="R23">
        <v>3</v>
      </c>
      <c r="S23">
        <f t="shared" si="33"/>
        <v>28</v>
      </c>
      <c r="V23" s="6" t="s">
        <v>7</v>
      </c>
      <c r="W23">
        <v>3</v>
      </c>
      <c r="X23">
        <v>5</v>
      </c>
      <c r="Y23">
        <v>20</v>
      </c>
      <c r="Z23">
        <f t="shared" si="34"/>
        <v>25</v>
      </c>
      <c r="AA23" s="9"/>
      <c r="AC23" s="7" t="s">
        <v>5</v>
      </c>
      <c r="AD23">
        <v>3</v>
      </c>
      <c r="AE23">
        <v>11</v>
      </c>
      <c r="AF23">
        <v>14</v>
      </c>
      <c r="AG23">
        <f t="shared" si="37"/>
        <v>25</v>
      </c>
      <c r="AJ23" s="6" t="s">
        <v>7</v>
      </c>
      <c r="AK23">
        <v>3</v>
      </c>
      <c r="AL23">
        <v>4</v>
      </c>
      <c r="AM23">
        <v>22</v>
      </c>
      <c r="AN23">
        <f t="shared" si="35"/>
        <v>26</v>
      </c>
      <c r="AQ23" s="5" t="s">
        <v>17</v>
      </c>
      <c r="AR23">
        <v>3</v>
      </c>
      <c r="AS23">
        <v>25</v>
      </c>
      <c r="AT23">
        <v>9</v>
      </c>
      <c r="AU23">
        <f t="shared" si="38"/>
        <v>34</v>
      </c>
      <c r="AX23" s="4" t="s">
        <v>18</v>
      </c>
      <c r="AY23">
        <v>3</v>
      </c>
      <c r="AZ23">
        <v>4</v>
      </c>
      <c r="BA23">
        <v>40</v>
      </c>
      <c r="BB23">
        <f t="shared" si="36"/>
        <v>44</v>
      </c>
    </row>
    <row r="24" spans="1:58" x14ac:dyDescent="0.2">
      <c r="B24">
        <v>4</v>
      </c>
      <c r="C24">
        <v>12</v>
      </c>
      <c r="D24">
        <v>1</v>
      </c>
      <c r="E24">
        <f t="shared" si="31"/>
        <v>13</v>
      </c>
      <c r="I24">
        <v>4</v>
      </c>
      <c r="J24">
        <v>21</v>
      </c>
      <c r="K24">
        <v>18</v>
      </c>
      <c r="L24">
        <f t="shared" si="32"/>
        <v>39</v>
      </c>
      <c r="P24">
        <v>4</v>
      </c>
      <c r="Q24">
        <v>17</v>
      </c>
      <c r="R24">
        <v>8</v>
      </c>
      <c r="S24">
        <f t="shared" si="33"/>
        <v>25</v>
      </c>
      <c r="W24">
        <v>4</v>
      </c>
      <c r="X24">
        <v>9</v>
      </c>
      <c r="Y24">
        <v>27</v>
      </c>
      <c r="Z24">
        <f t="shared" si="34"/>
        <v>36</v>
      </c>
      <c r="AD24">
        <v>4</v>
      </c>
      <c r="AE24">
        <v>13</v>
      </c>
      <c r="AF24">
        <v>16</v>
      </c>
      <c r="AG24">
        <f t="shared" si="37"/>
        <v>29</v>
      </c>
      <c r="AK24">
        <v>4</v>
      </c>
      <c r="AL24">
        <v>5</v>
      </c>
      <c r="AM24">
        <v>13</v>
      </c>
      <c r="AN24">
        <f t="shared" si="35"/>
        <v>18</v>
      </c>
      <c r="AR24">
        <v>4</v>
      </c>
      <c r="AS24">
        <v>27</v>
      </c>
      <c r="AT24">
        <v>6</v>
      </c>
      <c r="AU24">
        <f t="shared" si="38"/>
        <v>33</v>
      </c>
      <c r="AY24">
        <v>4</v>
      </c>
      <c r="AZ24">
        <v>4</v>
      </c>
      <c r="BA24">
        <v>34</v>
      </c>
      <c r="BB24">
        <f t="shared" si="36"/>
        <v>38</v>
      </c>
    </row>
    <row r="25" spans="1:58" x14ac:dyDescent="0.2">
      <c r="B25">
        <v>5</v>
      </c>
      <c r="C25">
        <v>9</v>
      </c>
      <c r="D25">
        <v>0</v>
      </c>
      <c r="E25">
        <f t="shared" si="31"/>
        <v>9</v>
      </c>
      <c r="I25">
        <v>5</v>
      </c>
      <c r="J25">
        <v>14</v>
      </c>
      <c r="K25">
        <v>25</v>
      </c>
      <c r="L25">
        <f t="shared" si="32"/>
        <v>39</v>
      </c>
      <c r="P25">
        <v>5</v>
      </c>
      <c r="Q25">
        <v>22</v>
      </c>
      <c r="R25">
        <v>3</v>
      </c>
      <c r="S25">
        <f t="shared" si="33"/>
        <v>25</v>
      </c>
      <c r="W25">
        <v>5</v>
      </c>
      <c r="X25">
        <v>7</v>
      </c>
      <c r="Y25">
        <v>19</v>
      </c>
      <c r="Z25">
        <f t="shared" si="34"/>
        <v>26</v>
      </c>
      <c r="AD25">
        <v>5</v>
      </c>
      <c r="AE25">
        <v>15</v>
      </c>
      <c r="AF25">
        <v>11</v>
      </c>
      <c r="AG25">
        <f t="shared" si="37"/>
        <v>26</v>
      </c>
      <c r="AK25">
        <v>5</v>
      </c>
      <c r="AL25">
        <v>3</v>
      </c>
      <c r="AM25">
        <v>26</v>
      </c>
      <c r="AN25">
        <f t="shared" si="35"/>
        <v>29</v>
      </c>
      <c r="AR25">
        <v>5</v>
      </c>
      <c r="AS25">
        <v>21</v>
      </c>
      <c r="AT25">
        <v>13</v>
      </c>
      <c r="AU25">
        <f t="shared" si="38"/>
        <v>34</v>
      </c>
      <c r="AY25">
        <v>5</v>
      </c>
      <c r="AZ25">
        <v>5</v>
      </c>
      <c r="BA25">
        <v>39</v>
      </c>
      <c r="BB25">
        <f t="shared" si="36"/>
        <v>44</v>
      </c>
    </row>
    <row r="26" spans="1:58" x14ac:dyDescent="0.2">
      <c r="B26">
        <v>6</v>
      </c>
      <c r="C26">
        <v>9</v>
      </c>
      <c r="D26">
        <v>1</v>
      </c>
      <c r="E26">
        <f t="shared" si="31"/>
        <v>10</v>
      </c>
      <c r="I26">
        <v>6</v>
      </c>
      <c r="J26">
        <v>18</v>
      </c>
      <c r="K26">
        <v>20</v>
      </c>
      <c r="L26">
        <f t="shared" si="32"/>
        <v>38</v>
      </c>
      <c r="P26">
        <v>6</v>
      </c>
      <c r="Q26">
        <v>25</v>
      </c>
      <c r="R26">
        <v>9</v>
      </c>
      <c r="S26">
        <f t="shared" si="33"/>
        <v>34</v>
      </c>
      <c r="W26">
        <v>6</v>
      </c>
      <c r="X26">
        <v>9</v>
      </c>
      <c r="Y26">
        <v>30</v>
      </c>
      <c r="Z26">
        <f t="shared" si="34"/>
        <v>39</v>
      </c>
      <c r="AD26">
        <v>6</v>
      </c>
      <c r="AE26">
        <v>14</v>
      </c>
      <c r="AF26">
        <v>6</v>
      </c>
      <c r="AG26">
        <f t="shared" si="37"/>
        <v>20</v>
      </c>
      <c r="AK26">
        <v>6</v>
      </c>
      <c r="AL26">
        <v>4</v>
      </c>
      <c r="AM26">
        <v>14</v>
      </c>
      <c r="AN26">
        <f t="shared" si="35"/>
        <v>18</v>
      </c>
      <c r="AR26">
        <v>6</v>
      </c>
      <c r="AS26">
        <v>25</v>
      </c>
      <c r="AT26">
        <v>12</v>
      </c>
      <c r="AU26">
        <f t="shared" si="38"/>
        <v>37</v>
      </c>
      <c r="AY26">
        <v>6</v>
      </c>
      <c r="AZ26">
        <v>5</v>
      </c>
      <c r="BA26">
        <v>38</v>
      </c>
      <c r="BB26">
        <f t="shared" si="36"/>
        <v>43</v>
      </c>
    </row>
    <row r="27" spans="1:58" x14ac:dyDescent="0.2">
      <c r="B27">
        <v>7</v>
      </c>
      <c r="C27">
        <v>15</v>
      </c>
      <c r="D27">
        <v>0</v>
      </c>
      <c r="E27">
        <f t="shared" si="31"/>
        <v>15</v>
      </c>
      <c r="I27">
        <v>7</v>
      </c>
      <c r="J27">
        <v>13</v>
      </c>
      <c r="K27">
        <v>18</v>
      </c>
      <c r="L27">
        <f t="shared" si="32"/>
        <v>31</v>
      </c>
      <c r="P27">
        <v>7</v>
      </c>
      <c r="Q27">
        <v>18</v>
      </c>
      <c r="R27">
        <v>8</v>
      </c>
      <c r="S27">
        <f t="shared" si="33"/>
        <v>26</v>
      </c>
      <c r="W27">
        <v>7</v>
      </c>
      <c r="X27">
        <v>7</v>
      </c>
      <c r="Y27">
        <v>14</v>
      </c>
      <c r="Z27">
        <f t="shared" si="34"/>
        <v>21</v>
      </c>
      <c r="AD27">
        <v>7</v>
      </c>
      <c r="AE27">
        <v>14</v>
      </c>
      <c r="AF27">
        <v>15</v>
      </c>
      <c r="AG27">
        <f t="shared" si="37"/>
        <v>29</v>
      </c>
      <c r="AK27">
        <v>7</v>
      </c>
      <c r="AL27">
        <v>0</v>
      </c>
      <c r="AM27">
        <v>20</v>
      </c>
      <c r="AN27">
        <f t="shared" si="35"/>
        <v>20</v>
      </c>
      <c r="AR27">
        <v>7</v>
      </c>
      <c r="AS27">
        <v>27</v>
      </c>
      <c r="AT27">
        <v>10</v>
      </c>
      <c r="AU27">
        <f t="shared" si="38"/>
        <v>37</v>
      </c>
      <c r="AY27">
        <v>7</v>
      </c>
      <c r="AZ27">
        <v>7</v>
      </c>
      <c r="BA27">
        <v>30</v>
      </c>
      <c r="BB27">
        <f t="shared" si="36"/>
        <v>37</v>
      </c>
    </row>
    <row r="28" spans="1:58" x14ac:dyDescent="0.2">
      <c r="B28">
        <v>8</v>
      </c>
      <c r="C28">
        <v>14</v>
      </c>
      <c r="D28">
        <v>3</v>
      </c>
      <c r="E28">
        <f t="shared" si="31"/>
        <v>17</v>
      </c>
      <c r="I28">
        <v>8</v>
      </c>
      <c r="J28">
        <v>16</v>
      </c>
      <c r="K28">
        <v>22</v>
      </c>
      <c r="L28">
        <f t="shared" si="32"/>
        <v>38</v>
      </c>
      <c r="P28">
        <v>8</v>
      </c>
      <c r="Q28">
        <v>25</v>
      </c>
      <c r="R28">
        <v>8</v>
      </c>
      <c r="S28">
        <f t="shared" si="33"/>
        <v>33</v>
      </c>
      <c r="W28">
        <v>8</v>
      </c>
      <c r="X28">
        <v>4</v>
      </c>
      <c r="Y28">
        <v>21</v>
      </c>
      <c r="Z28">
        <f t="shared" si="34"/>
        <v>25</v>
      </c>
      <c r="AD28">
        <v>8</v>
      </c>
      <c r="AE28">
        <v>7</v>
      </c>
      <c r="AF28">
        <v>16</v>
      </c>
      <c r="AG28">
        <f t="shared" si="37"/>
        <v>23</v>
      </c>
      <c r="AK28">
        <v>8</v>
      </c>
      <c r="AL28">
        <v>8</v>
      </c>
      <c r="AM28">
        <v>13</v>
      </c>
      <c r="AN28">
        <f t="shared" si="35"/>
        <v>21</v>
      </c>
      <c r="AR28">
        <v>8</v>
      </c>
      <c r="AS28" t="s">
        <v>13</v>
      </c>
      <c r="AT28" t="s">
        <v>13</v>
      </c>
      <c r="AU28" t="s">
        <v>13</v>
      </c>
      <c r="AY28">
        <v>8</v>
      </c>
      <c r="AZ28">
        <v>5</v>
      </c>
      <c r="BA28">
        <v>35</v>
      </c>
      <c r="BB28">
        <f t="shared" si="36"/>
        <v>40</v>
      </c>
    </row>
    <row r="29" spans="1:58" x14ac:dyDescent="0.2">
      <c r="B29">
        <v>9</v>
      </c>
      <c r="C29">
        <v>13</v>
      </c>
      <c r="D29">
        <v>0</v>
      </c>
      <c r="E29">
        <f t="shared" si="31"/>
        <v>13</v>
      </c>
      <c r="I29">
        <v>9</v>
      </c>
      <c r="J29" s="2" t="s">
        <v>13</v>
      </c>
      <c r="K29" s="2" t="s">
        <v>13</v>
      </c>
      <c r="L29" s="2" t="s">
        <v>13</v>
      </c>
      <c r="P29">
        <v>9</v>
      </c>
      <c r="Q29">
        <v>22</v>
      </c>
      <c r="R29">
        <v>6</v>
      </c>
      <c r="S29">
        <f t="shared" si="33"/>
        <v>28</v>
      </c>
      <c r="W29">
        <v>9</v>
      </c>
      <c r="X29">
        <v>10</v>
      </c>
      <c r="Y29">
        <v>24</v>
      </c>
      <c r="Z29">
        <f t="shared" si="34"/>
        <v>34</v>
      </c>
      <c r="AD29">
        <v>9</v>
      </c>
      <c r="AE29">
        <v>10</v>
      </c>
      <c r="AF29">
        <v>17</v>
      </c>
      <c r="AG29">
        <f t="shared" si="37"/>
        <v>27</v>
      </c>
      <c r="AK29">
        <v>9</v>
      </c>
      <c r="AL29">
        <v>7</v>
      </c>
      <c r="AM29">
        <v>11</v>
      </c>
      <c r="AN29">
        <f t="shared" si="35"/>
        <v>18</v>
      </c>
      <c r="AR29">
        <v>9</v>
      </c>
      <c r="AS29">
        <v>27</v>
      </c>
      <c r="AT29">
        <v>7</v>
      </c>
      <c r="AU29">
        <f t="shared" si="38"/>
        <v>34</v>
      </c>
      <c r="AY29">
        <v>9</v>
      </c>
      <c r="AZ29">
        <v>5</v>
      </c>
      <c r="BA29">
        <v>33</v>
      </c>
      <c r="BB29">
        <f t="shared" si="36"/>
        <v>38</v>
      </c>
    </row>
    <row r="30" spans="1:58" x14ac:dyDescent="0.2">
      <c r="B30">
        <v>10</v>
      </c>
      <c r="C30">
        <v>11</v>
      </c>
      <c r="D30">
        <v>3</v>
      </c>
      <c r="E30">
        <f t="shared" si="31"/>
        <v>14</v>
      </c>
      <c r="I30">
        <v>10</v>
      </c>
      <c r="J30">
        <v>13</v>
      </c>
      <c r="K30">
        <v>18</v>
      </c>
      <c r="L30">
        <f t="shared" si="32"/>
        <v>31</v>
      </c>
      <c r="P30">
        <v>10</v>
      </c>
      <c r="Q30">
        <v>22</v>
      </c>
      <c r="R30">
        <v>5</v>
      </c>
      <c r="S30">
        <f t="shared" si="33"/>
        <v>27</v>
      </c>
      <c r="W30">
        <v>10</v>
      </c>
      <c r="X30">
        <v>4</v>
      </c>
      <c r="Y30">
        <v>37</v>
      </c>
      <c r="Z30">
        <f t="shared" si="34"/>
        <v>41</v>
      </c>
      <c r="AD30">
        <v>10</v>
      </c>
      <c r="AE30">
        <v>17</v>
      </c>
      <c r="AF30">
        <v>12</v>
      </c>
      <c r="AG30">
        <f t="shared" si="37"/>
        <v>29</v>
      </c>
      <c r="AK30">
        <v>10</v>
      </c>
      <c r="AL30">
        <v>1</v>
      </c>
      <c r="AM30">
        <v>19</v>
      </c>
      <c r="AN30">
        <f t="shared" si="35"/>
        <v>20</v>
      </c>
      <c r="AR30">
        <v>10</v>
      </c>
      <c r="AS30">
        <v>26</v>
      </c>
      <c r="AT30">
        <v>13</v>
      </c>
      <c r="AU30">
        <f t="shared" si="38"/>
        <v>39</v>
      </c>
      <c r="AY30">
        <v>10</v>
      </c>
      <c r="AZ30">
        <v>3</v>
      </c>
      <c r="BA30">
        <v>29</v>
      </c>
      <c r="BB30">
        <f t="shared" si="36"/>
        <v>32</v>
      </c>
    </row>
    <row r="31" spans="1:58" x14ac:dyDescent="0.2">
      <c r="B31">
        <v>11</v>
      </c>
      <c r="C31">
        <v>12</v>
      </c>
      <c r="D31">
        <v>0</v>
      </c>
      <c r="E31">
        <f t="shared" si="31"/>
        <v>12</v>
      </c>
      <c r="I31">
        <v>11</v>
      </c>
      <c r="J31">
        <v>13</v>
      </c>
      <c r="K31">
        <v>24</v>
      </c>
      <c r="L31">
        <f t="shared" si="32"/>
        <v>37</v>
      </c>
      <c r="P31">
        <v>11</v>
      </c>
      <c r="Q31">
        <v>25</v>
      </c>
      <c r="R31">
        <v>9</v>
      </c>
      <c r="S31">
        <f t="shared" si="33"/>
        <v>34</v>
      </c>
      <c r="W31">
        <v>11</v>
      </c>
      <c r="X31">
        <v>9</v>
      </c>
      <c r="Y31">
        <v>18</v>
      </c>
      <c r="Z31">
        <f t="shared" si="34"/>
        <v>27</v>
      </c>
      <c r="AD31">
        <v>11</v>
      </c>
      <c r="AE31">
        <v>9</v>
      </c>
      <c r="AF31">
        <v>21</v>
      </c>
      <c r="AG31">
        <f t="shared" si="37"/>
        <v>30</v>
      </c>
      <c r="AK31">
        <v>11</v>
      </c>
      <c r="AL31">
        <v>4</v>
      </c>
      <c r="AM31">
        <v>27</v>
      </c>
      <c r="AN31">
        <f t="shared" si="35"/>
        <v>31</v>
      </c>
      <c r="AR31">
        <v>11</v>
      </c>
      <c r="AS31">
        <v>17</v>
      </c>
      <c r="AT31">
        <v>13</v>
      </c>
      <c r="AU31">
        <f t="shared" si="38"/>
        <v>30</v>
      </c>
      <c r="AY31">
        <v>11</v>
      </c>
      <c r="AZ31">
        <v>7</v>
      </c>
      <c r="BA31">
        <v>35</v>
      </c>
      <c r="BB31">
        <f t="shared" si="36"/>
        <v>42</v>
      </c>
    </row>
    <row r="32" spans="1:58" x14ac:dyDescent="0.2">
      <c r="B32">
        <v>12</v>
      </c>
      <c r="C32">
        <v>8</v>
      </c>
      <c r="D32" s="11">
        <v>7</v>
      </c>
      <c r="E32" s="11">
        <f t="shared" si="31"/>
        <v>15</v>
      </c>
      <c r="I32">
        <v>12</v>
      </c>
      <c r="J32">
        <v>18</v>
      </c>
      <c r="K32">
        <v>21</v>
      </c>
      <c r="L32">
        <f t="shared" si="32"/>
        <v>39</v>
      </c>
      <c r="P32">
        <v>12</v>
      </c>
      <c r="Q32">
        <v>24</v>
      </c>
      <c r="R32">
        <v>5</v>
      </c>
      <c r="S32">
        <f t="shared" si="33"/>
        <v>29</v>
      </c>
      <c r="W32">
        <v>12</v>
      </c>
      <c r="X32">
        <v>8</v>
      </c>
      <c r="Y32">
        <v>32</v>
      </c>
      <c r="Z32">
        <f t="shared" si="34"/>
        <v>40</v>
      </c>
      <c r="AD32">
        <v>12</v>
      </c>
      <c r="AE32">
        <v>11</v>
      </c>
      <c r="AF32">
        <v>13</v>
      </c>
      <c r="AG32">
        <f t="shared" si="37"/>
        <v>24</v>
      </c>
      <c r="AK32">
        <v>12</v>
      </c>
      <c r="AL32">
        <v>7</v>
      </c>
      <c r="AM32">
        <v>18</v>
      </c>
      <c r="AN32">
        <f t="shared" si="35"/>
        <v>25</v>
      </c>
      <c r="AR32">
        <v>12</v>
      </c>
      <c r="AS32">
        <v>26</v>
      </c>
      <c r="AT32">
        <v>17</v>
      </c>
      <c r="AU32">
        <f t="shared" si="38"/>
        <v>43</v>
      </c>
      <c r="AY32">
        <v>12</v>
      </c>
      <c r="AZ32">
        <v>3</v>
      </c>
      <c r="BA32">
        <v>32</v>
      </c>
      <c r="BB32">
        <f t="shared" si="36"/>
        <v>35</v>
      </c>
    </row>
    <row r="33" spans="1:54" x14ac:dyDescent="0.2">
      <c r="B33">
        <v>13</v>
      </c>
      <c r="C33">
        <v>15</v>
      </c>
      <c r="D33">
        <v>0</v>
      </c>
      <c r="E33">
        <f t="shared" si="31"/>
        <v>15</v>
      </c>
      <c r="I33">
        <v>13</v>
      </c>
      <c r="J33">
        <v>14</v>
      </c>
      <c r="K33">
        <v>22</v>
      </c>
      <c r="L33">
        <f t="shared" si="32"/>
        <v>36</v>
      </c>
      <c r="P33">
        <v>13</v>
      </c>
      <c r="Q33">
        <v>20</v>
      </c>
      <c r="R33">
        <v>6</v>
      </c>
      <c r="S33">
        <f t="shared" si="33"/>
        <v>26</v>
      </c>
      <c r="W33">
        <v>13</v>
      </c>
      <c r="X33">
        <v>11</v>
      </c>
      <c r="Y33">
        <v>23</v>
      </c>
      <c r="Z33">
        <f t="shared" si="34"/>
        <v>34</v>
      </c>
      <c r="AD33">
        <v>13</v>
      </c>
      <c r="AE33">
        <v>15</v>
      </c>
      <c r="AF33">
        <v>17</v>
      </c>
      <c r="AG33">
        <f t="shared" si="37"/>
        <v>32</v>
      </c>
      <c r="AK33">
        <v>13</v>
      </c>
      <c r="AL33">
        <v>6</v>
      </c>
      <c r="AM33">
        <v>25</v>
      </c>
      <c r="AN33">
        <f t="shared" si="35"/>
        <v>31</v>
      </c>
      <c r="AR33">
        <v>13</v>
      </c>
      <c r="AS33">
        <v>25</v>
      </c>
      <c r="AT33">
        <v>12</v>
      </c>
      <c r="AU33">
        <f t="shared" si="38"/>
        <v>37</v>
      </c>
      <c r="AY33">
        <v>13</v>
      </c>
      <c r="AZ33">
        <v>8</v>
      </c>
      <c r="BA33">
        <v>30</v>
      </c>
      <c r="BB33">
        <f t="shared" si="36"/>
        <v>38</v>
      </c>
    </row>
    <row r="34" spans="1:54" x14ac:dyDescent="0.2">
      <c r="B34">
        <v>14</v>
      </c>
      <c r="C34">
        <v>10</v>
      </c>
      <c r="D34">
        <v>1</v>
      </c>
      <c r="E34">
        <f t="shared" si="31"/>
        <v>11</v>
      </c>
      <c r="I34">
        <v>14</v>
      </c>
      <c r="J34">
        <v>17</v>
      </c>
      <c r="K34">
        <v>24</v>
      </c>
      <c r="L34">
        <f t="shared" si="32"/>
        <v>41</v>
      </c>
      <c r="P34">
        <v>14</v>
      </c>
      <c r="Q34">
        <v>22</v>
      </c>
      <c r="R34">
        <v>6</v>
      </c>
      <c r="S34">
        <f t="shared" si="33"/>
        <v>28</v>
      </c>
      <c r="W34">
        <v>14</v>
      </c>
      <c r="X34">
        <v>7</v>
      </c>
      <c r="Y34">
        <v>29</v>
      </c>
      <c r="Z34">
        <f t="shared" si="34"/>
        <v>36</v>
      </c>
      <c r="AD34">
        <v>14</v>
      </c>
      <c r="AE34">
        <v>11</v>
      </c>
      <c r="AF34">
        <v>10</v>
      </c>
      <c r="AG34">
        <f t="shared" si="37"/>
        <v>21</v>
      </c>
      <c r="AK34">
        <v>14</v>
      </c>
      <c r="AL34">
        <v>7</v>
      </c>
      <c r="AM34">
        <v>3</v>
      </c>
      <c r="AN34">
        <f t="shared" si="35"/>
        <v>10</v>
      </c>
      <c r="AR34">
        <v>14</v>
      </c>
      <c r="AS34">
        <v>21</v>
      </c>
      <c r="AT34">
        <v>12</v>
      </c>
      <c r="AU34">
        <f t="shared" si="38"/>
        <v>33</v>
      </c>
      <c r="AY34">
        <v>14</v>
      </c>
      <c r="AZ34">
        <v>6</v>
      </c>
      <c r="BA34">
        <v>24</v>
      </c>
      <c r="BB34">
        <f t="shared" si="36"/>
        <v>30</v>
      </c>
    </row>
    <row r="35" spans="1:54" x14ac:dyDescent="0.2">
      <c r="B35">
        <v>15</v>
      </c>
      <c r="C35" s="11">
        <v>7</v>
      </c>
      <c r="D35" s="11">
        <v>1</v>
      </c>
      <c r="E35" s="11">
        <v>8</v>
      </c>
      <c r="F35" s="11"/>
      <c r="I35">
        <v>15</v>
      </c>
      <c r="J35">
        <v>19</v>
      </c>
      <c r="K35">
        <v>20</v>
      </c>
      <c r="L35">
        <f t="shared" si="32"/>
        <v>39</v>
      </c>
      <c r="P35">
        <v>15</v>
      </c>
      <c r="Q35">
        <v>10</v>
      </c>
      <c r="R35">
        <v>4</v>
      </c>
      <c r="S35">
        <f t="shared" si="33"/>
        <v>14</v>
      </c>
      <c r="T35" t="s">
        <v>15</v>
      </c>
      <c r="W35">
        <v>15</v>
      </c>
      <c r="X35">
        <v>10</v>
      </c>
      <c r="Y35">
        <v>17</v>
      </c>
      <c r="Z35">
        <f t="shared" si="34"/>
        <v>27</v>
      </c>
      <c r="AD35">
        <v>15</v>
      </c>
      <c r="AE35">
        <v>16</v>
      </c>
      <c r="AF35">
        <v>10</v>
      </c>
      <c r="AG35">
        <f t="shared" si="37"/>
        <v>26</v>
      </c>
      <c r="AK35">
        <v>15</v>
      </c>
      <c r="AL35">
        <v>3</v>
      </c>
      <c r="AM35">
        <v>18</v>
      </c>
      <c r="AN35">
        <f t="shared" si="35"/>
        <v>21</v>
      </c>
      <c r="AR35">
        <v>15</v>
      </c>
      <c r="AS35">
        <v>18</v>
      </c>
      <c r="AT35">
        <v>4</v>
      </c>
      <c r="AU35">
        <f t="shared" si="38"/>
        <v>22</v>
      </c>
      <c r="AY35">
        <v>15</v>
      </c>
      <c r="AZ35" t="s">
        <v>13</v>
      </c>
      <c r="BA35" t="s">
        <v>13</v>
      </c>
      <c r="BB35" t="s">
        <v>13</v>
      </c>
    </row>
    <row r="36" spans="1:54" x14ac:dyDescent="0.2">
      <c r="B36">
        <v>16</v>
      </c>
      <c r="C36">
        <v>15</v>
      </c>
      <c r="D36">
        <v>0</v>
      </c>
      <c r="E36">
        <f t="shared" si="31"/>
        <v>15</v>
      </c>
      <c r="I36">
        <v>16</v>
      </c>
      <c r="J36">
        <v>19</v>
      </c>
      <c r="K36">
        <v>30</v>
      </c>
      <c r="L36">
        <f t="shared" si="32"/>
        <v>49</v>
      </c>
      <c r="P36">
        <v>16</v>
      </c>
      <c r="Q36">
        <v>24</v>
      </c>
      <c r="R36">
        <v>10</v>
      </c>
      <c r="S36">
        <f t="shared" si="33"/>
        <v>34</v>
      </c>
      <c r="W36">
        <v>16</v>
      </c>
      <c r="X36">
        <v>6</v>
      </c>
      <c r="Y36">
        <v>32</v>
      </c>
      <c r="Z36">
        <f t="shared" si="34"/>
        <v>38</v>
      </c>
      <c r="AD36">
        <v>16</v>
      </c>
      <c r="AE36">
        <v>13</v>
      </c>
      <c r="AF36">
        <v>22</v>
      </c>
      <c r="AG36">
        <f t="shared" si="37"/>
        <v>35</v>
      </c>
      <c r="AK36">
        <v>16</v>
      </c>
      <c r="AL36" t="s">
        <v>13</v>
      </c>
      <c r="AM36" t="s">
        <v>13</v>
      </c>
      <c r="AN36" t="s">
        <v>13</v>
      </c>
      <c r="AR36">
        <v>16</v>
      </c>
      <c r="AS36" t="s">
        <v>13</v>
      </c>
      <c r="AT36" t="s">
        <v>13</v>
      </c>
      <c r="AU36" t="s">
        <v>13</v>
      </c>
      <c r="AY36">
        <v>16</v>
      </c>
      <c r="AZ36">
        <v>7</v>
      </c>
      <c r="BA36">
        <v>27</v>
      </c>
      <c r="BB36">
        <f t="shared" si="36"/>
        <v>34</v>
      </c>
    </row>
    <row r="37" spans="1:54" x14ac:dyDescent="0.2">
      <c r="B37" s="3" t="s">
        <v>31</v>
      </c>
      <c r="C37">
        <f>AVERAGE(C21:C36)</f>
        <v>11.3125</v>
      </c>
      <c r="D37">
        <f t="shared" ref="D37" si="39">AVERAGE(D21:D36)</f>
        <v>1.4375</v>
      </c>
      <c r="E37">
        <f t="shared" ref="E37" si="40">AVERAGE(E21:E36)</f>
        <v>12.75</v>
      </c>
      <c r="I37" s="3" t="s">
        <v>31</v>
      </c>
      <c r="J37">
        <f>AVERAGE(J21:J36)</f>
        <v>15.666666666666666</v>
      </c>
      <c r="K37">
        <f t="shared" ref="K37" si="41">AVERAGE(K21:K36)</f>
        <v>22.133333333333333</v>
      </c>
      <c r="L37">
        <f t="shared" ref="L37" si="42">AVERAGE(L21:L36)</f>
        <v>37.799999999999997</v>
      </c>
      <c r="P37" s="3" t="s">
        <v>31</v>
      </c>
      <c r="Q37">
        <f>AVERAGE(Q21:Q36)</f>
        <v>21.3125</v>
      </c>
      <c r="R37">
        <f t="shared" ref="R37" si="43">AVERAGE(R21:R36)</f>
        <v>6.375</v>
      </c>
      <c r="S37">
        <f t="shared" ref="S37" si="44">AVERAGE(S21:S36)</f>
        <v>27.6875</v>
      </c>
      <c r="W37" s="3" t="s">
        <v>31</v>
      </c>
      <c r="X37">
        <f>AVERAGE(X21:X36)</f>
        <v>7.875</v>
      </c>
      <c r="Y37">
        <f t="shared" ref="Y37" si="45">AVERAGE(Y21:Y36)</f>
        <v>24.625</v>
      </c>
      <c r="Z37">
        <f t="shared" ref="Z37" si="46">AVERAGE(Z21:Z36)</f>
        <v>32.5</v>
      </c>
      <c r="AD37" s="3" t="s">
        <v>31</v>
      </c>
      <c r="AE37">
        <f>AVERAGE(AE21:AE36)</f>
        <v>12.4375</v>
      </c>
      <c r="AF37">
        <f t="shared" ref="AF37" si="47">AVERAGE(AF21:AF36)</f>
        <v>14.5625</v>
      </c>
      <c r="AG37">
        <f t="shared" ref="AG37" si="48">AVERAGE(AG21:AG36)</f>
        <v>27</v>
      </c>
      <c r="AK37" s="3" t="s">
        <v>31</v>
      </c>
      <c r="AL37">
        <f>AVERAGE(AL21:AL36)</f>
        <v>4.5333333333333332</v>
      </c>
      <c r="AM37">
        <f t="shared" ref="AM37" si="49">AVERAGE(AM21:AM36)</f>
        <v>17.933333333333334</v>
      </c>
      <c r="AN37">
        <f t="shared" ref="AN37" si="50">AVERAGE(AN21:AN36)</f>
        <v>22.466666666666665</v>
      </c>
      <c r="AR37" s="3" t="s">
        <v>31</v>
      </c>
      <c r="AS37">
        <f>AVERAGE(AS21:AS36)</f>
        <v>22.357142857142858</v>
      </c>
      <c r="AT37">
        <f t="shared" ref="AT37" si="51">AVERAGE(AT21:AT36)</f>
        <v>11.214285714285714</v>
      </c>
      <c r="AU37">
        <f t="shared" ref="AU37" si="52">AVERAGE(AU21:AU36)</f>
        <v>33.571428571428569</v>
      </c>
      <c r="AY37" s="3" t="s">
        <v>31</v>
      </c>
      <c r="AZ37">
        <f>AVERAGE(AZ21:AZ36)</f>
        <v>5.1333333333333337</v>
      </c>
      <c r="BA37">
        <f t="shared" ref="BA37" si="53">AVERAGE(BA21:BA36)</f>
        <v>32</v>
      </c>
      <c r="BB37">
        <f>AVERAGE(BB21:BB36)</f>
        <v>37.133333333333333</v>
      </c>
    </row>
    <row r="38" spans="1:54" x14ac:dyDescent="0.2">
      <c r="B38" s="3" t="s">
        <v>32</v>
      </c>
      <c r="C38">
        <f>STDEV(C21:C25,C26:C36)/SQRT(16)</f>
        <v>0.66907118455363179</v>
      </c>
      <c r="D38">
        <f t="shared" ref="D38:E38" si="54">STDEV(D21:D25,D26:D36)/SQRT(16)</f>
        <v>0.46519485164820989</v>
      </c>
      <c r="E38">
        <f t="shared" si="54"/>
        <v>0.67391888730519101</v>
      </c>
      <c r="I38" s="3" t="s">
        <v>32</v>
      </c>
      <c r="J38">
        <f>STDEV(J21:J25,J26:J36)/SQRT(15)</f>
        <v>0.84890218555197594</v>
      </c>
      <c r="K38">
        <f>STDEV(K21:K25,K26:K36)/SQRT(15)</f>
        <v>1.1866987689611754</v>
      </c>
      <c r="L38">
        <f>STDEV(L21:L25,L26:L36)/SQRT(15)</f>
        <v>1.1430952132988195</v>
      </c>
      <c r="P38" s="3" t="s">
        <v>32</v>
      </c>
      <c r="Q38">
        <f>STDEV(Q21:Q25,Q26:Q36)/SQRT(16)</f>
        <v>0.9904491826102606</v>
      </c>
      <c r="R38">
        <f t="shared" ref="R38:S38" si="55">STDEV(R21:R25,R26:R36)/SQRT(16)</f>
        <v>0.53131127097650266</v>
      </c>
      <c r="S38">
        <f t="shared" si="55"/>
        <v>1.2339595819961042</v>
      </c>
      <c r="W38" s="3" t="s">
        <v>32</v>
      </c>
      <c r="X38">
        <f>STDEV(X21:X25,X26:X36)/SQRT(16)</f>
        <v>0.59072695328157598</v>
      </c>
      <c r="Y38">
        <f t="shared" ref="Y38:Z38" si="56">STDEV(Y21:Y25,Y26:Y36)/SQRT(16)</f>
        <v>1.6147110164567116</v>
      </c>
      <c r="Z38">
        <f t="shared" si="56"/>
        <v>1.5811388300841898</v>
      </c>
      <c r="AD38" s="3" t="s">
        <v>32</v>
      </c>
      <c r="AE38">
        <f>STDEV(AE21:AE25,AE26:AE36)/SQRT(16)</f>
        <v>0.70692261481249374</v>
      </c>
      <c r="AF38">
        <f t="shared" ref="AF38:AG38" si="57">STDEV(AF21:AF25,AF26:AF36)/SQRT(16)</f>
        <v>1.1509733199919681</v>
      </c>
      <c r="AG38">
        <f t="shared" si="57"/>
        <v>1.0124228365658292</v>
      </c>
      <c r="AK38" s="3" t="s">
        <v>32</v>
      </c>
      <c r="AL38">
        <f>STDEV(AL21:AL25,AL26:AL36)/SQRT(15)</f>
        <v>0.60052886744512179</v>
      </c>
      <c r="AM38">
        <f t="shared" ref="AM38:AN38" si="58">STDEV(AM21:AM25,AM26:AM36)/SQRT(15)</f>
        <v>1.7740635803999776</v>
      </c>
      <c r="AN38">
        <f t="shared" si="58"/>
        <v>1.5549205052920805</v>
      </c>
      <c r="AR38" s="3" t="s">
        <v>32</v>
      </c>
      <c r="AS38">
        <f>STDEV(AS21:AS25,AS26:AS36)/SQRT(14)</f>
        <v>1.4847471492921742</v>
      </c>
      <c r="AT38">
        <f t="shared" ref="AT38:AU38" si="59">STDEV(AT21:AT25,AT26:AT36)/SQRT(14)</f>
        <v>1.0009806808280042</v>
      </c>
      <c r="AU38">
        <f t="shared" si="59"/>
        <v>1.4702705354490815</v>
      </c>
      <c r="AY38" s="3" t="s">
        <v>32</v>
      </c>
      <c r="AZ38">
        <f>STDEV(AZ21:AZ25,AZ26:AZ36)/SQRT(15)</f>
        <v>0.41250300624205183</v>
      </c>
      <c r="BA38">
        <f t="shared" ref="BA38:BB38" si="60">STDEV(BA21:BA25,BA26:BA36)/SQRT(15)</f>
        <v>1.4242792663559447</v>
      </c>
      <c r="BB38">
        <f t="shared" si="60"/>
        <v>1.3831181703006705</v>
      </c>
    </row>
    <row r="40" spans="1:54" x14ac:dyDescent="0.2">
      <c r="A40" t="s">
        <v>33</v>
      </c>
      <c r="B40">
        <v>1</v>
      </c>
      <c r="C40">
        <v>39</v>
      </c>
      <c r="D40">
        <v>0</v>
      </c>
      <c r="E40">
        <f t="shared" ref="E40:E55" si="61">C40+D40</f>
        <v>39</v>
      </c>
      <c r="F40" t="s">
        <v>3</v>
      </c>
      <c r="H40" t="s">
        <v>34</v>
      </c>
      <c r="I40">
        <v>1</v>
      </c>
      <c r="J40">
        <v>14</v>
      </c>
      <c r="K40">
        <v>25</v>
      </c>
      <c r="L40">
        <f t="shared" ref="L40:L55" si="62">J40+K40</f>
        <v>39</v>
      </c>
      <c r="O40" t="s">
        <v>29</v>
      </c>
      <c r="P40">
        <v>1</v>
      </c>
      <c r="Q40">
        <v>23</v>
      </c>
      <c r="R40">
        <v>6</v>
      </c>
      <c r="S40">
        <f t="shared" ref="S40:S55" si="63">Q40+R40</f>
        <v>29</v>
      </c>
      <c r="V40" s="2" t="s">
        <v>38</v>
      </c>
      <c r="W40">
        <v>1</v>
      </c>
      <c r="X40">
        <v>6</v>
      </c>
      <c r="Y40">
        <v>19</v>
      </c>
      <c r="Z40">
        <f t="shared" ref="Z40:Z55" si="64">X40+Y40</f>
        <v>25</v>
      </c>
      <c r="AC40" s="2" t="s">
        <v>39</v>
      </c>
      <c r="AD40">
        <v>1</v>
      </c>
      <c r="AE40">
        <v>10</v>
      </c>
      <c r="AF40">
        <v>11</v>
      </c>
      <c r="AG40">
        <f t="shared" ref="AG40:AG55" si="65">AE40+AF40</f>
        <v>21</v>
      </c>
      <c r="AJ40" s="2" t="s">
        <v>26</v>
      </c>
      <c r="AK40">
        <v>1</v>
      </c>
      <c r="AL40" t="s">
        <v>13</v>
      </c>
      <c r="AM40" t="s">
        <v>13</v>
      </c>
      <c r="AQ40" s="2" t="s">
        <v>28</v>
      </c>
      <c r="AR40">
        <v>1</v>
      </c>
      <c r="AS40">
        <v>39</v>
      </c>
      <c r="AT40">
        <v>11</v>
      </c>
      <c r="AU40">
        <f>AS40+AT40</f>
        <v>50</v>
      </c>
      <c r="AX40" s="2" t="s">
        <v>36</v>
      </c>
      <c r="AY40">
        <v>1</v>
      </c>
      <c r="AZ40">
        <v>5</v>
      </c>
      <c r="BA40">
        <v>22</v>
      </c>
      <c r="BB40">
        <f>AZ40+BA40</f>
        <v>27</v>
      </c>
    </row>
    <row r="41" spans="1:54" x14ac:dyDescent="0.2">
      <c r="A41" s="3" t="s">
        <v>4</v>
      </c>
      <c r="B41">
        <v>2</v>
      </c>
      <c r="C41">
        <v>53</v>
      </c>
      <c r="D41">
        <v>2</v>
      </c>
      <c r="E41">
        <f t="shared" si="61"/>
        <v>55</v>
      </c>
      <c r="H41" s="3" t="s">
        <v>4</v>
      </c>
      <c r="I41">
        <v>2</v>
      </c>
      <c r="J41">
        <v>12</v>
      </c>
      <c r="K41">
        <v>30</v>
      </c>
      <c r="L41">
        <f t="shared" si="62"/>
        <v>42</v>
      </c>
      <c r="O41" s="3" t="s">
        <v>10</v>
      </c>
      <c r="P41">
        <v>2</v>
      </c>
      <c r="Q41">
        <v>20</v>
      </c>
      <c r="R41">
        <v>6</v>
      </c>
      <c r="S41">
        <f t="shared" si="63"/>
        <v>26</v>
      </c>
      <c r="V41" s="3" t="s">
        <v>10</v>
      </c>
      <c r="W41">
        <v>2</v>
      </c>
      <c r="X41">
        <v>8</v>
      </c>
      <c r="Y41">
        <v>17</v>
      </c>
      <c r="Z41">
        <f t="shared" si="64"/>
        <v>25</v>
      </c>
      <c r="AC41" s="3" t="s">
        <v>16</v>
      </c>
      <c r="AD41">
        <v>2</v>
      </c>
      <c r="AE41">
        <v>14</v>
      </c>
      <c r="AF41">
        <v>16</v>
      </c>
      <c r="AG41">
        <f t="shared" si="65"/>
        <v>30</v>
      </c>
      <c r="AJ41" s="3" t="s">
        <v>16</v>
      </c>
      <c r="AK41">
        <v>2</v>
      </c>
      <c r="AL41">
        <v>10</v>
      </c>
      <c r="AM41">
        <v>10</v>
      </c>
      <c r="AN41">
        <f t="shared" ref="AN41:AN52" si="66">AL41+AM41</f>
        <v>20</v>
      </c>
      <c r="AQ41" s="3" t="s">
        <v>10</v>
      </c>
      <c r="AR41">
        <v>2</v>
      </c>
      <c r="AS41">
        <v>29</v>
      </c>
      <c r="AT41">
        <v>12</v>
      </c>
      <c r="AU41">
        <f t="shared" ref="AU41:AU55" si="67">AS41+AT41</f>
        <v>41</v>
      </c>
      <c r="AX41" s="3" t="s">
        <v>10</v>
      </c>
      <c r="AY41">
        <v>2</v>
      </c>
      <c r="AZ41">
        <v>12</v>
      </c>
      <c r="BA41">
        <v>24</v>
      </c>
      <c r="BB41">
        <f t="shared" ref="BB41:BB54" si="68">AZ41+BA41</f>
        <v>36</v>
      </c>
    </row>
    <row r="42" spans="1:54" x14ac:dyDescent="0.2">
      <c r="A42" s="7" t="s">
        <v>5</v>
      </c>
      <c r="B42">
        <v>3</v>
      </c>
      <c r="C42">
        <v>43</v>
      </c>
      <c r="D42">
        <v>2</v>
      </c>
      <c r="E42">
        <f t="shared" si="61"/>
        <v>45</v>
      </c>
      <c r="H42" s="6" t="s">
        <v>7</v>
      </c>
      <c r="I42">
        <v>3</v>
      </c>
      <c r="J42">
        <v>9</v>
      </c>
      <c r="K42">
        <v>20</v>
      </c>
      <c r="L42">
        <f t="shared" si="62"/>
        <v>29</v>
      </c>
      <c r="O42" s="7" t="s">
        <v>5</v>
      </c>
      <c r="P42">
        <v>3</v>
      </c>
      <c r="Q42">
        <v>28</v>
      </c>
      <c r="R42">
        <v>2</v>
      </c>
      <c r="S42">
        <f t="shared" si="63"/>
        <v>30</v>
      </c>
      <c r="V42" s="6" t="s">
        <v>7</v>
      </c>
      <c r="W42">
        <v>3</v>
      </c>
      <c r="X42">
        <v>8</v>
      </c>
      <c r="Y42">
        <v>20</v>
      </c>
      <c r="Z42">
        <f t="shared" si="64"/>
        <v>28</v>
      </c>
      <c r="AC42" s="7" t="s">
        <v>5</v>
      </c>
      <c r="AD42">
        <v>3</v>
      </c>
      <c r="AE42">
        <v>14</v>
      </c>
      <c r="AF42">
        <v>17</v>
      </c>
      <c r="AG42">
        <f t="shared" si="65"/>
        <v>31</v>
      </c>
      <c r="AJ42" s="6" t="s">
        <v>7</v>
      </c>
      <c r="AK42">
        <v>3</v>
      </c>
      <c r="AL42">
        <v>7</v>
      </c>
      <c r="AM42">
        <v>13</v>
      </c>
      <c r="AN42">
        <f t="shared" si="66"/>
        <v>20</v>
      </c>
      <c r="AQ42" s="5" t="s">
        <v>17</v>
      </c>
      <c r="AR42">
        <v>3</v>
      </c>
      <c r="AS42" s="2">
        <v>37</v>
      </c>
      <c r="AT42" s="2">
        <v>12</v>
      </c>
      <c r="AU42">
        <f t="shared" si="67"/>
        <v>49</v>
      </c>
      <c r="AX42" s="4" t="s">
        <v>18</v>
      </c>
      <c r="AY42">
        <v>3</v>
      </c>
      <c r="AZ42">
        <v>7</v>
      </c>
      <c r="BA42">
        <v>31</v>
      </c>
      <c r="BB42">
        <f t="shared" si="68"/>
        <v>38</v>
      </c>
    </row>
    <row r="43" spans="1:54" x14ac:dyDescent="0.2">
      <c r="B43">
        <v>4</v>
      </c>
      <c r="C43">
        <v>54</v>
      </c>
      <c r="D43">
        <v>2</v>
      </c>
      <c r="E43">
        <f t="shared" si="61"/>
        <v>56</v>
      </c>
      <c r="I43">
        <v>4</v>
      </c>
      <c r="J43">
        <v>10</v>
      </c>
      <c r="K43">
        <v>26</v>
      </c>
      <c r="L43">
        <f t="shared" si="62"/>
        <v>36</v>
      </c>
      <c r="P43">
        <v>4</v>
      </c>
      <c r="Q43">
        <v>29</v>
      </c>
      <c r="R43">
        <v>8</v>
      </c>
      <c r="S43">
        <f t="shared" si="63"/>
        <v>37</v>
      </c>
      <c r="W43">
        <v>4</v>
      </c>
      <c r="X43">
        <v>7</v>
      </c>
      <c r="Y43">
        <v>32</v>
      </c>
      <c r="Z43">
        <f t="shared" si="64"/>
        <v>39</v>
      </c>
      <c r="AD43">
        <v>4</v>
      </c>
      <c r="AE43">
        <v>16</v>
      </c>
      <c r="AF43">
        <v>6</v>
      </c>
      <c r="AG43">
        <f t="shared" si="65"/>
        <v>22</v>
      </c>
      <c r="AK43">
        <v>4</v>
      </c>
      <c r="AL43">
        <v>12</v>
      </c>
      <c r="AM43">
        <v>9</v>
      </c>
      <c r="AN43">
        <f t="shared" si="66"/>
        <v>21</v>
      </c>
      <c r="AR43">
        <v>4</v>
      </c>
      <c r="AS43" s="2">
        <v>16</v>
      </c>
      <c r="AT43" s="2">
        <v>13</v>
      </c>
      <c r="AU43">
        <f t="shared" si="67"/>
        <v>29</v>
      </c>
      <c r="AY43">
        <v>4</v>
      </c>
      <c r="AZ43">
        <v>6</v>
      </c>
      <c r="BA43">
        <v>39</v>
      </c>
      <c r="BB43">
        <f t="shared" si="68"/>
        <v>45</v>
      </c>
    </row>
    <row r="44" spans="1:54" x14ac:dyDescent="0.2">
      <c r="B44">
        <v>5</v>
      </c>
      <c r="C44">
        <v>40</v>
      </c>
      <c r="D44">
        <v>3</v>
      </c>
      <c r="E44">
        <f t="shared" si="61"/>
        <v>43</v>
      </c>
      <c r="I44">
        <v>5</v>
      </c>
      <c r="J44">
        <v>9</v>
      </c>
      <c r="K44">
        <v>22</v>
      </c>
      <c r="L44">
        <f t="shared" si="62"/>
        <v>31</v>
      </c>
      <c r="P44">
        <v>5</v>
      </c>
      <c r="Q44">
        <v>26</v>
      </c>
      <c r="R44">
        <v>3</v>
      </c>
      <c r="S44">
        <f t="shared" si="63"/>
        <v>29</v>
      </c>
      <c r="W44">
        <v>5</v>
      </c>
      <c r="X44">
        <v>6</v>
      </c>
      <c r="Y44">
        <v>26</v>
      </c>
      <c r="Z44">
        <f t="shared" si="64"/>
        <v>32</v>
      </c>
      <c r="AD44">
        <v>5</v>
      </c>
      <c r="AE44">
        <v>10</v>
      </c>
      <c r="AF44">
        <v>17</v>
      </c>
      <c r="AG44">
        <f t="shared" si="65"/>
        <v>27</v>
      </c>
      <c r="AK44">
        <v>5</v>
      </c>
      <c r="AL44">
        <v>13</v>
      </c>
      <c r="AM44">
        <v>16</v>
      </c>
      <c r="AN44">
        <f t="shared" si="66"/>
        <v>29</v>
      </c>
      <c r="AR44">
        <v>5</v>
      </c>
      <c r="AS44">
        <v>26</v>
      </c>
      <c r="AT44">
        <v>8</v>
      </c>
      <c r="AU44">
        <f t="shared" si="67"/>
        <v>34</v>
      </c>
      <c r="AY44">
        <v>5</v>
      </c>
      <c r="AZ44">
        <v>5</v>
      </c>
      <c r="BA44">
        <v>37</v>
      </c>
      <c r="BB44">
        <f t="shared" si="68"/>
        <v>42</v>
      </c>
    </row>
    <row r="45" spans="1:54" x14ac:dyDescent="0.2">
      <c r="B45">
        <v>6</v>
      </c>
      <c r="C45">
        <v>29</v>
      </c>
      <c r="D45">
        <v>0</v>
      </c>
      <c r="E45">
        <f t="shared" si="61"/>
        <v>29</v>
      </c>
      <c r="F45" t="s">
        <v>3</v>
      </c>
      <c r="I45">
        <v>6</v>
      </c>
      <c r="J45">
        <v>11</v>
      </c>
      <c r="K45">
        <v>18</v>
      </c>
      <c r="L45">
        <f t="shared" si="62"/>
        <v>29</v>
      </c>
      <c r="P45">
        <v>6</v>
      </c>
      <c r="Q45">
        <v>26</v>
      </c>
      <c r="R45">
        <v>6</v>
      </c>
      <c r="S45">
        <f t="shared" si="63"/>
        <v>32</v>
      </c>
      <c r="W45">
        <v>6</v>
      </c>
      <c r="X45">
        <v>8</v>
      </c>
      <c r="Y45">
        <v>20</v>
      </c>
      <c r="Z45">
        <f t="shared" si="64"/>
        <v>28</v>
      </c>
      <c r="AD45">
        <v>6</v>
      </c>
      <c r="AE45">
        <v>16</v>
      </c>
      <c r="AF45">
        <v>16</v>
      </c>
      <c r="AG45">
        <f t="shared" si="65"/>
        <v>32</v>
      </c>
      <c r="AK45">
        <v>6</v>
      </c>
      <c r="AL45">
        <v>19</v>
      </c>
      <c r="AM45">
        <v>13</v>
      </c>
      <c r="AN45">
        <f t="shared" si="66"/>
        <v>32</v>
      </c>
      <c r="AR45">
        <v>6</v>
      </c>
      <c r="AS45">
        <v>35</v>
      </c>
      <c r="AT45">
        <v>11</v>
      </c>
      <c r="AU45">
        <f t="shared" si="67"/>
        <v>46</v>
      </c>
      <c r="AY45">
        <v>6</v>
      </c>
      <c r="AZ45">
        <v>7</v>
      </c>
      <c r="BA45">
        <v>33</v>
      </c>
      <c r="BB45">
        <f t="shared" si="68"/>
        <v>40</v>
      </c>
    </row>
    <row r="46" spans="1:54" x14ac:dyDescent="0.2">
      <c r="B46">
        <v>7</v>
      </c>
      <c r="C46">
        <v>35</v>
      </c>
      <c r="D46">
        <v>0</v>
      </c>
      <c r="E46">
        <f t="shared" si="61"/>
        <v>35</v>
      </c>
      <c r="I46">
        <v>7</v>
      </c>
      <c r="J46">
        <v>12</v>
      </c>
      <c r="K46">
        <v>23</v>
      </c>
      <c r="L46">
        <f t="shared" si="62"/>
        <v>35</v>
      </c>
      <c r="P46">
        <v>7</v>
      </c>
      <c r="Q46">
        <v>18</v>
      </c>
      <c r="R46">
        <v>4</v>
      </c>
      <c r="S46">
        <f t="shared" si="63"/>
        <v>22</v>
      </c>
      <c r="W46">
        <v>7</v>
      </c>
      <c r="X46">
        <v>6</v>
      </c>
      <c r="Y46">
        <v>15</v>
      </c>
      <c r="Z46">
        <f t="shared" si="64"/>
        <v>21</v>
      </c>
      <c r="AD46">
        <v>7</v>
      </c>
      <c r="AE46">
        <v>12</v>
      </c>
      <c r="AF46">
        <v>14</v>
      </c>
      <c r="AG46">
        <f t="shared" si="65"/>
        <v>26</v>
      </c>
      <c r="AK46">
        <v>7</v>
      </c>
      <c r="AL46" t="s">
        <v>13</v>
      </c>
      <c r="AM46" t="s">
        <v>13</v>
      </c>
      <c r="AR46">
        <v>7</v>
      </c>
      <c r="AS46">
        <v>28</v>
      </c>
      <c r="AT46">
        <v>14</v>
      </c>
      <c r="AU46">
        <f t="shared" si="67"/>
        <v>42</v>
      </c>
      <c r="AY46">
        <v>7</v>
      </c>
      <c r="AZ46">
        <v>10</v>
      </c>
      <c r="BA46">
        <v>16</v>
      </c>
      <c r="BB46">
        <f t="shared" si="68"/>
        <v>26</v>
      </c>
    </row>
    <row r="47" spans="1:54" x14ac:dyDescent="0.2">
      <c r="B47">
        <v>8</v>
      </c>
      <c r="C47">
        <v>38</v>
      </c>
      <c r="D47">
        <v>0</v>
      </c>
      <c r="E47">
        <f t="shared" si="61"/>
        <v>38</v>
      </c>
      <c r="I47">
        <v>8</v>
      </c>
      <c r="J47">
        <v>14</v>
      </c>
      <c r="K47">
        <v>29</v>
      </c>
      <c r="L47">
        <f t="shared" si="62"/>
        <v>43</v>
      </c>
      <c r="P47">
        <v>8</v>
      </c>
      <c r="Q47">
        <v>29</v>
      </c>
      <c r="R47">
        <v>7</v>
      </c>
      <c r="S47">
        <f t="shared" si="63"/>
        <v>36</v>
      </c>
      <c r="W47">
        <v>8</v>
      </c>
      <c r="X47">
        <v>6</v>
      </c>
      <c r="Y47">
        <v>21</v>
      </c>
      <c r="Z47">
        <f t="shared" si="64"/>
        <v>27</v>
      </c>
      <c r="AD47">
        <v>8</v>
      </c>
      <c r="AE47" s="2">
        <v>10</v>
      </c>
      <c r="AF47" s="2">
        <v>16</v>
      </c>
      <c r="AG47" s="2">
        <f t="shared" si="65"/>
        <v>26</v>
      </c>
      <c r="AK47">
        <v>8</v>
      </c>
      <c r="AL47">
        <v>6</v>
      </c>
      <c r="AM47">
        <v>13</v>
      </c>
      <c r="AN47">
        <f t="shared" si="66"/>
        <v>19</v>
      </c>
      <c r="AR47">
        <v>8</v>
      </c>
      <c r="AS47">
        <v>19</v>
      </c>
      <c r="AT47">
        <v>17</v>
      </c>
      <c r="AU47">
        <f t="shared" si="67"/>
        <v>36</v>
      </c>
      <c r="AY47">
        <v>8</v>
      </c>
      <c r="AZ47" t="s">
        <v>13</v>
      </c>
      <c r="BA47" t="s">
        <v>13</v>
      </c>
      <c r="BB47" t="s">
        <v>13</v>
      </c>
    </row>
    <row r="48" spans="1:54" x14ac:dyDescent="0.2">
      <c r="B48">
        <v>9</v>
      </c>
      <c r="C48">
        <v>29</v>
      </c>
      <c r="D48">
        <v>0</v>
      </c>
      <c r="E48">
        <f t="shared" si="61"/>
        <v>29</v>
      </c>
      <c r="F48" t="s">
        <v>3</v>
      </c>
      <c r="I48">
        <v>9</v>
      </c>
      <c r="J48">
        <v>13</v>
      </c>
      <c r="K48">
        <v>20</v>
      </c>
      <c r="L48">
        <f t="shared" si="62"/>
        <v>33</v>
      </c>
      <c r="P48">
        <v>9</v>
      </c>
      <c r="Q48">
        <v>37</v>
      </c>
      <c r="R48">
        <v>4</v>
      </c>
      <c r="S48">
        <f t="shared" si="63"/>
        <v>41</v>
      </c>
      <c r="W48">
        <v>9</v>
      </c>
      <c r="X48">
        <v>4</v>
      </c>
      <c r="Y48">
        <v>22</v>
      </c>
      <c r="Z48">
        <f t="shared" si="64"/>
        <v>26</v>
      </c>
      <c r="AD48">
        <v>9</v>
      </c>
      <c r="AE48" t="s">
        <v>13</v>
      </c>
      <c r="AF48" t="s">
        <v>13</v>
      </c>
      <c r="AK48">
        <v>9</v>
      </c>
      <c r="AL48">
        <v>16</v>
      </c>
      <c r="AM48">
        <v>17</v>
      </c>
      <c r="AN48">
        <f t="shared" si="66"/>
        <v>33</v>
      </c>
      <c r="AR48">
        <v>9</v>
      </c>
      <c r="AS48">
        <v>23</v>
      </c>
      <c r="AT48">
        <v>8</v>
      </c>
      <c r="AU48">
        <f t="shared" si="67"/>
        <v>31</v>
      </c>
      <c r="AY48">
        <v>9</v>
      </c>
      <c r="AZ48">
        <v>4</v>
      </c>
      <c r="BA48">
        <v>30</v>
      </c>
      <c r="BB48">
        <f t="shared" si="68"/>
        <v>34</v>
      </c>
    </row>
    <row r="49" spans="1:54" x14ac:dyDescent="0.2">
      <c r="B49">
        <v>10</v>
      </c>
      <c r="C49">
        <v>60</v>
      </c>
      <c r="D49">
        <v>1</v>
      </c>
      <c r="E49">
        <f t="shared" si="61"/>
        <v>61</v>
      </c>
      <c r="I49">
        <v>10</v>
      </c>
      <c r="J49" s="2" t="s">
        <v>13</v>
      </c>
      <c r="K49" s="2" t="s">
        <v>13</v>
      </c>
      <c r="L49" s="2" t="s">
        <v>13</v>
      </c>
      <c r="P49">
        <v>10</v>
      </c>
      <c r="Q49">
        <v>21</v>
      </c>
      <c r="R49">
        <v>9</v>
      </c>
      <c r="S49">
        <f t="shared" si="63"/>
        <v>30</v>
      </c>
      <c r="W49">
        <v>10</v>
      </c>
      <c r="X49">
        <v>10</v>
      </c>
      <c r="Y49">
        <v>32</v>
      </c>
      <c r="Z49">
        <f t="shared" si="64"/>
        <v>42</v>
      </c>
      <c r="AD49">
        <v>10</v>
      </c>
      <c r="AE49" t="s">
        <v>13</v>
      </c>
      <c r="AF49" t="s">
        <v>13</v>
      </c>
      <c r="AK49">
        <v>10</v>
      </c>
      <c r="AL49">
        <v>24</v>
      </c>
      <c r="AM49">
        <v>13</v>
      </c>
      <c r="AN49">
        <f t="shared" si="66"/>
        <v>37</v>
      </c>
      <c r="AR49">
        <v>10</v>
      </c>
      <c r="AS49">
        <v>17</v>
      </c>
      <c r="AT49">
        <v>13</v>
      </c>
      <c r="AU49">
        <f t="shared" si="67"/>
        <v>30</v>
      </c>
      <c r="AY49">
        <v>10</v>
      </c>
      <c r="AZ49">
        <v>12</v>
      </c>
      <c r="BA49">
        <v>30</v>
      </c>
      <c r="BB49">
        <f t="shared" si="68"/>
        <v>42</v>
      </c>
    </row>
    <row r="50" spans="1:54" x14ac:dyDescent="0.2">
      <c r="B50">
        <v>11</v>
      </c>
      <c r="C50">
        <v>18</v>
      </c>
      <c r="D50">
        <v>0</v>
      </c>
      <c r="E50">
        <f t="shared" si="61"/>
        <v>18</v>
      </c>
      <c r="F50" t="s">
        <v>3</v>
      </c>
      <c r="I50">
        <v>11</v>
      </c>
      <c r="J50">
        <v>16</v>
      </c>
      <c r="K50">
        <v>24</v>
      </c>
      <c r="L50">
        <f t="shared" si="62"/>
        <v>40</v>
      </c>
      <c r="P50">
        <v>11</v>
      </c>
      <c r="Q50">
        <v>33</v>
      </c>
      <c r="R50">
        <v>3</v>
      </c>
      <c r="S50">
        <f t="shared" si="63"/>
        <v>36</v>
      </c>
      <c r="W50">
        <v>11</v>
      </c>
      <c r="X50">
        <v>9</v>
      </c>
      <c r="Y50">
        <v>11</v>
      </c>
      <c r="Z50">
        <f t="shared" si="64"/>
        <v>20</v>
      </c>
      <c r="AD50">
        <v>11</v>
      </c>
      <c r="AE50">
        <v>14</v>
      </c>
      <c r="AF50">
        <v>10</v>
      </c>
      <c r="AG50">
        <f t="shared" si="65"/>
        <v>24</v>
      </c>
      <c r="AK50">
        <v>11</v>
      </c>
      <c r="AL50" t="s">
        <v>13</v>
      </c>
      <c r="AM50" t="s">
        <v>13</v>
      </c>
      <c r="AR50">
        <v>11</v>
      </c>
      <c r="AS50">
        <v>24</v>
      </c>
      <c r="AT50">
        <v>10</v>
      </c>
      <c r="AU50">
        <f t="shared" si="67"/>
        <v>34</v>
      </c>
      <c r="AY50">
        <v>11</v>
      </c>
      <c r="AZ50">
        <v>4</v>
      </c>
      <c r="BA50">
        <v>21</v>
      </c>
      <c r="BB50">
        <f t="shared" si="68"/>
        <v>25</v>
      </c>
    </row>
    <row r="51" spans="1:54" x14ac:dyDescent="0.2">
      <c r="B51">
        <v>12</v>
      </c>
      <c r="C51">
        <v>37</v>
      </c>
      <c r="D51">
        <v>2</v>
      </c>
      <c r="E51">
        <f t="shared" si="61"/>
        <v>39</v>
      </c>
      <c r="I51">
        <v>12</v>
      </c>
      <c r="J51">
        <v>9</v>
      </c>
      <c r="K51">
        <v>24</v>
      </c>
      <c r="L51">
        <f t="shared" si="62"/>
        <v>33</v>
      </c>
      <c r="P51">
        <v>12</v>
      </c>
      <c r="Q51">
        <v>18</v>
      </c>
      <c r="R51">
        <v>6</v>
      </c>
      <c r="S51">
        <f t="shared" si="63"/>
        <v>24</v>
      </c>
      <c r="W51">
        <v>12</v>
      </c>
      <c r="X51">
        <v>4</v>
      </c>
      <c r="Y51">
        <v>30</v>
      </c>
      <c r="Z51">
        <f t="shared" si="64"/>
        <v>34</v>
      </c>
      <c r="AD51">
        <v>12</v>
      </c>
      <c r="AE51">
        <v>18</v>
      </c>
      <c r="AF51">
        <v>10</v>
      </c>
      <c r="AG51">
        <f t="shared" si="65"/>
        <v>28</v>
      </c>
      <c r="AK51">
        <v>12</v>
      </c>
      <c r="AL51" t="s">
        <v>13</v>
      </c>
      <c r="AM51" t="s">
        <v>13</v>
      </c>
      <c r="AR51">
        <v>12</v>
      </c>
      <c r="AS51">
        <v>14</v>
      </c>
      <c r="AT51">
        <v>9</v>
      </c>
      <c r="AU51">
        <f t="shared" si="67"/>
        <v>23</v>
      </c>
      <c r="AY51">
        <v>12</v>
      </c>
      <c r="AZ51">
        <v>5</v>
      </c>
      <c r="BA51">
        <v>33</v>
      </c>
      <c r="BB51">
        <f t="shared" si="68"/>
        <v>38</v>
      </c>
    </row>
    <row r="52" spans="1:54" x14ac:dyDescent="0.2">
      <c r="B52">
        <v>13</v>
      </c>
      <c r="C52">
        <v>37</v>
      </c>
      <c r="D52">
        <v>1</v>
      </c>
      <c r="E52">
        <f t="shared" si="61"/>
        <v>38</v>
      </c>
      <c r="I52">
        <v>13</v>
      </c>
      <c r="J52">
        <v>15</v>
      </c>
      <c r="K52">
        <v>30</v>
      </c>
      <c r="L52">
        <f t="shared" si="62"/>
        <v>45</v>
      </c>
      <c r="P52">
        <v>13</v>
      </c>
      <c r="Q52">
        <v>22</v>
      </c>
      <c r="R52">
        <v>2</v>
      </c>
      <c r="S52">
        <f t="shared" si="63"/>
        <v>24</v>
      </c>
      <c r="W52">
        <v>13</v>
      </c>
      <c r="X52">
        <v>13</v>
      </c>
      <c r="Y52">
        <v>17</v>
      </c>
      <c r="Z52">
        <f t="shared" si="64"/>
        <v>30</v>
      </c>
      <c r="AD52">
        <v>13</v>
      </c>
      <c r="AE52">
        <v>10</v>
      </c>
      <c r="AF52">
        <v>19</v>
      </c>
      <c r="AG52">
        <f t="shared" si="65"/>
        <v>29</v>
      </c>
      <c r="AK52">
        <v>13</v>
      </c>
      <c r="AL52">
        <v>9</v>
      </c>
      <c r="AM52">
        <v>21</v>
      </c>
      <c r="AN52">
        <f t="shared" si="66"/>
        <v>30</v>
      </c>
      <c r="AR52">
        <v>13</v>
      </c>
      <c r="AS52">
        <v>23</v>
      </c>
      <c r="AT52">
        <v>11</v>
      </c>
      <c r="AU52">
        <f t="shared" si="67"/>
        <v>34</v>
      </c>
      <c r="AY52">
        <v>13</v>
      </c>
      <c r="AZ52">
        <v>5</v>
      </c>
      <c r="BA52">
        <v>32</v>
      </c>
      <c r="BB52">
        <f t="shared" si="68"/>
        <v>37</v>
      </c>
    </row>
    <row r="53" spans="1:54" x14ac:dyDescent="0.2">
      <c r="B53">
        <v>14</v>
      </c>
      <c r="C53">
        <v>42</v>
      </c>
      <c r="D53">
        <v>0</v>
      </c>
      <c r="E53">
        <f t="shared" si="61"/>
        <v>42</v>
      </c>
      <c r="I53">
        <v>14</v>
      </c>
      <c r="J53">
        <v>16</v>
      </c>
      <c r="K53">
        <v>29</v>
      </c>
      <c r="L53">
        <f t="shared" si="62"/>
        <v>45</v>
      </c>
      <c r="P53">
        <v>14</v>
      </c>
      <c r="Q53">
        <v>29</v>
      </c>
      <c r="R53">
        <v>5</v>
      </c>
      <c r="S53">
        <f t="shared" si="63"/>
        <v>34</v>
      </c>
      <c r="W53">
        <v>14</v>
      </c>
      <c r="X53">
        <v>4</v>
      </c>
      <c r="Y53">
        <v>17</v>
      </c>
      <c r="Z53">
        <f t="shared" si="64"/>
        <v>21</v>
      </c>
      <c r="AD53">
        <v>14</v>
      </c>
      <c r="AE53" s="2" t="s">
        <v>13</v>
      </c>
      <c r="AF53" s="2" t="s">
        <v>13</v>
      </c>
      <c r="AG53" s="2" t="s">
        <v>13</v>
      </c>
      <c r="AK53">
        <v>14</v>
      </c>
      <c r="AL53" t="s">
        <v>13</v>
      </c>
      <c r="AM53" t="s">
        <v>13</v>
      </c>
      <c r="AR53">
        <v>14</v>
      </c>
      <c r="AS53">
        <v>22</v>
      </c>
      <c r="AT53">
        <v>6</v>
      </c>
      <c r="AU53">
        <f t="shared" si="67"/>
        <v>28</v>
      </c>
      <c r="AY53">
        <v>14</v>
      </c>
      <c r="AZ53">
        <v>3</v>
      </c>
      <c r="BA53">
        <v>29</v>
      </c>
      <c r="BB53">
        <f t="shared" si="68"/>
        <v>32</v>
      </c>
    </row>
    <row r="54" spans="1:54" x14ac:dyDescent="0.2">
      <c r="B54">
        <v>15</v>
      </c>
      <c r="C54">
        <v>34</v>
      </c>
      <c r="D54">
        <v>0</v>
      </c>
      <c r="E54">
        <f t="shared" si="61"/>
        <v>34</v>
      </c>
      <c r="I54">
        <v>15</v>
      </c>
      <c r="J54">
        <v>12</v>
      </c>
      <c r="K54">
        <v>24</v>
      </c>
      <c r="L54">
        <f t="shared" si="62"/>
        <v>36</v>
      </c>
      <c r="P54">
        <v>15</v>
      </c>
      <c r="Q54">
        <v>28</v>
      </c>
      <c r="R54">
        <v>3</v>
      </c>
      <c r="S54">
        <f t="shared" si="63"/>
        <v>31</v>
      </c>
      <c r="W54">
        <v>15</v>
      </c>
      <c r="X54">
        <v>9</v>
      </c>
      <c r="Y54">
        <v>19</v>
      </c>
      <c r="Z54">
        <f t="shared" si="64"/>
        <v>28</v>
      </c>
      <c r="AD54">
        <v>15</v>
      </c>
      <c r="AE54">
        <v>17</v>
      </c>
      <c r="AF54">
        <v>14</v>
      </c>
      <c r="AG54">
        <f t="shared" si="65"/>
        <v>31</v>
      </c>
      <c r="AK54">
        <v>15</v>
      </c>
      <c r="AL54" t="s">
        <v>13</v>
      </c>
      <c r="AM54" t="s">
        <v>13</v>
      </c>
      <c r="AR54">
        <v>15</v>
      </c>
      <c r="AS54">
        <v>21</v>
      </c>
      <c r="AT54">
        <v>11</v>
      </c>
      <c r="AU54">
        <f t="shared" si="67"/>
        <v>32</v>
      </c>
      <c r="AY54">
        <v>15</v>
      </c>
      <c r="AZ54">
        <v>15</v>
      </c>
      <c r="BA54">
        <v>23</v>
      </c>
      <c r="BB54">
        <f t="shared" si="68"/>
        <v>38</v>
      </c>
    </row>
    <row r="55" spans="1:54" x14ac:dyDescent="0.2">
      <c r="B55">
        <v>16</v>
      </c>
      <c r="C55">
        <v>19</v>
      </c>
      <c r="D55">
        <v>1</v>
      </c>
      <c r="E55">
        <f t="shared" si="61"/>
        <v>20</v>
      </c>
      <c r="I55">
        <v>16</v>
      </c>
      <c r="J55">
        <v>14</v>
      </c>
      <c r="K55">
        <v>29</v>
      </c>
      <c r="L55">
        <f t="shared" si="62"/>
        <v>43</v>
      </c>
      <c r="P55">
        <v>16</v>
      </c>
      <c r="Q55">
        <v>19</v>
      </c>
      <c r="R55">
        <v>10</v>
      </c>
      <c r="S55">
        <f t="shared" si="63"/>
        <v>29</v>
      </c>
      <c r="W55">
        <v>16</v>
      </c>
      <c r="X55">
        <v>7</v>
      </c>
      <c r="Y55">
        <v>27</v>
      </c>
      <c r="Z55">
        <f t="shared" si="64"/>
        <v>34</v>
      </c>
      <c r="AD55">
        <v>16</v>
      </c>
      <c r="AE55">
        <v>10</v>
      </c>
      <c r="AF55">
        <v>11</v>
      </c>
      <c r="AG55">
        <f t="shared" si="65"/>
        <v>21</v>
      </c>
      <c r="AK55">
        <v>16</v>
      </c>
      <c r="AL55" t="s">
        <v>13</v>
      </c>
      <c r="AM55" t="s">
        <v>13</v>
      </c>
      <c r="AR55">
        <v>16</v>
      </c>
      <c r="AS55">
        <v>20</v>
      </c>
      <c r="AT55">
        <v>12</v>
      </c>
      <c r="AU55">
        <f t="shared" si="67"/>
        <v>32</v>
      </c>
      <c r="AY55">
        <v>16</v>
      </c>
      <c r="AZ55">
        <v>12</v>
      </c>
      <c r="BA55">
        <v>23</v>
      </c>
      <c r="BB55">
        <f>AZ55+BA55</f>
        <v>35</v>
      </c>
    </row>
    <row r="56" spans="1:54" x14ac:dyDescent="0.2">
      <c r="B56" s="3" t="s">
        <v>31</v>
      </c>
      <c r="C56">
        <f>AVERAGE(C40:C55)</f>
        <v>37.9375</v>
      </c>
      <c r="D56">
        <f t="shared" ref="D56:E56" si="69">AVERAGE(D40:D55)</f>
        <v>0.875</v>
      </c>
      <c r="E56">
        <f t="shared" si="69"/>
        <v>38.8125</v>
      </c>
      <c r="I56" s="3" t="s">
        <v>31</v>
      </c>
      <c r="J56">
        <f>AVERAGE(J40:J55)</f>
        <v>12.4</v>
      </c>
      <c r="K56">
        <f t="shared" ref="K56" si="70">AVERAGE(K40:K55)</f>
        <v>24.866666666666667</v>
      </c>
      <c r="L56">
        <f t="shared" ref="L56" si="71">AVERAGE(L40:L55)</f>
        <v>37.266666666666666</v>
      </c>
      <c r="P56" s="3" t="s">
        <v>31</v>
      </c>
      <c r="Q56">
        <f>AVERAGE(Q40:Q55)</f>
        <v>25.375</v>
      </c>
      <c r="R56">
        <f t="shared" ref="R56" si="72">AVERAGE(R40:R55)</f>
        <v>5.25</v>
      </c>
      <c r="S56">
        <f t="shared" ref="S56" si="73">AVERAGE(S40:S55)</f>
        <v>30.625</v>
      </c>
      <c r="W56" s="3" t="s">
        <v>31</v>
      </c>
      <c r="X56">
        <f>AVERAGE(X40:X55)</f>
        <v>7.1875</v>
      </c>
      <c r="Y56">
        <f t="shared" ref="Y56" si="74">AVERAGE(Y40:Y55)</f>
        <v>21.5625</v>
      </c>
      <c r="Z56">
        <f t="shared" ref="Z56" si="75">AVERAGE(Z40:Z55)</f>
        <v>28.75</v>
      </c>
      <c r="AD56" s="3" t="s">
        <v>31</v>
      </c>
      <c r="AE56">
        <f>AVERAGE(AE40:AE55)</f>
        <v>13.153846153846153</v>
      </c>
      <c r="AF56">
        <f t="shared" ref="AF56" si="76">AVERAGE(AF40:AF55)</f>
        <v>13.615384615384615</v>
      </c>
      <c r="AG56">
        <f t="shared" ref="AG56" si="77">AVERAGE(AG40:AG55)</f>
        <v>26.76923076923077</v>
      </c>
      <c r="AK56" s="3" t="s">
        <v>31</v>
      </c>
      <c r="AL56">
        <f>AVERAGE(AL40:AL55)</f>
        <v>12.888888888888889</v>
      </c>
      <c r="AM56">
        <f t="shared" ref="AM56" si="78">AVERAGE(AM40:AM55)</f>
        <v>13.888888888888889</v>
      </c>
      <c r="AN56">
        <f t="shared" ref="AN56" si="79">AVERAGE(AN40:AN55)</f>
        <v>26.777777777777779</v>
      </c>
      <c r="AR56" s="3" t="s">
        <v>31</v>
      </c>
      <c r="AS56">
        <f>AVERAGE(AS40:AS55)</f>
        <v>24.5625</v>
      </c>
      <c r="AT56">
        <f t="shared" ref="AT56" si="80">AVERAGE(AT40:AT55)</f>
        <v>11.125</v>
      </c>
      <c r="AU56">
        <f t="shared" ref="AU56" si="81">AVERAGE(AU40:AU55)</f>
        <v>35.6875</v>
      </c>
      <c r="AY56" s="3" t="s">
        <v>31</v>
      </c>
      <c r="AZ56">
        <f>AVERAGE(AZ40:AZ55)</f>
        <v>7.4666666666666668</v>
      </c>
      <c r="BA56">
        <f t="shared" ref="BA56" si="82">AVERAGE(BA40:BA55)</f>
        <v>28.2</v>
      </c>
      <c r="BB56">
        <f t="shared" ref="BB56" si="83">AVERAGE(BB40:BB55)</f>
        <v>35.666666666666664</v>
      </c>
    </row>
    <row r="57" spans="1:54" x14ac:dyDescent="0.2">
      <c r="B57" s="3" t="s">
        <v>32</v>
      </c>
      <c r="C57">
        <f>STDEV(C40:C44,C45:C55)/SQRT(16)</f>
        <v>2.8584214029192174</v>
      </c>
      <c r="D57">
        <f t="shared" ref="D57:E57" si="84">STDEV(D40:D44,D45:D55)/SQRT(16)</f>
        <v>0.25617376914898998</v>
      </c>
      <c r="E57">
        <f t="shared" si="84"/>
        <v>2.9821954301040252</v>
      </c>
      <c r="I57" s="3" t="s">
        <v>32</v>
      </c>
      <c r="J57">
        <f>STDEV(J40:J44,J45:J55)/SQRT(15)</f>
        <v>0.63094788857340489</v>
      </c>
      <c r="K57">
        <f>STDEV(K40:K44,K45:K55)/SQRT(15)</f>
        <v>1.0088497300281043</v>
      </c>
      <c r="L57">
        <f>STDEV(L40:L44,L45:L55)/SQRT(15)</f>
        <v>1.4457381264111198</v>
      </c>
      <c r="P57" s="3" t="s">
        <v>32</v>
      </c>
      <c r="Q57">
        <f>STDEV(Q40:Q44,Q45:Q55)/SQRT(16)</f>
        <v>1.387068251144598</v>
      </c>
      <c r="R57">
        <f t="shared" ref="R57:S57" si="85">STDEV(R40:R44,R45:R55)/SQRT(16)</f>
        <v>0.60896086354817036</v>
      </c>
      <c r="S57">
        <f t="shared" si="85"/>
        <v>1.3098186897429736</v>
      </c>
      <c r="W57" s="3" t="s">
        <v>32</v>
      </c>
      <c r="X57">
        <f>STDEV(X40:X44,X45:X55)/SQRT(16)</f>
        <v>0.60013019420789016</v>
      </c>
      <c r="Y57">
        <f t="shared" ref="Y57:Z57" si="86">STDEV(Y40:Y44,Y45:Y55)/SQRT(16)</f>
        <v>1.5464172302454471</v>
      </c>
      <c r="Z57">
        <f t="shared" si="86"/>
        <v>1.5612494995995996</v>
      </c>
      <c r="AD57" s="3" t="s">
        <v>32</v>
      </c>
      <c r="AE57">
        <f>STDEV(AE40:AE44,AE45:AE55)/SQRT(13)</f>
        <v>0.83086419210357165</v>
      </c>
      <c r="AF57">
        <f t="shared" ref="AF57:AG57" si="87">STDEV(AF40:AF44,AF45:AF55)/SQRT(13)</f>
        <v>1.0348941574672079</v>
      </c>
      <c r="AG57">
        <f t="shared" si="87"/>
        <v>1.0691108584302222</v>
      </c>
      <c r="AK57" s="3" t="s">
        <v>32</v>
      </c>
      <c r="AL57">
        <f>STDEV(AL40:AL44,AL45:AL55)/SQRT(9)</f>
        <v>1.9610402883025324</v>
      </c>
      <c r="AM57">
        <f t="shared" ref="AM57:AN57" si="88">STDEV(AM40:AM44,AM45:AM55)/SQRT(9)</f>
        <v>1.2184284555256284</v>
      </c>
      <c r="AN57">
        <f t="shared" si="88"/>
        <v>2.2716720333623193</v>
      </c>
      <c r="AR57" s="3" t="s">
        <v>32</v>
      </c>
      <c r="AS57">
        <f>STDEV(AS40:AS44,AS45:AS55)/SQRT(16)</f>
        <v>1.8528553415382072</v>
      </c>
      <c r="AT57">
        <f t="shared" ref="AT57:AU57" si="89">STDEV(AT40:AT44,AT45:AT55)/SQRT(16)</f>
        <v>0.65748890991914588</v>
      </c>
      <c r="AU57">
        <f t="shared" si="89"/>
        <v>1.9487576170473331</v>
      </c>
      <c r="AY57" s="3" t="s">
        <v>32</v>
      </c>
      <c r="AZ57">
        <f>STDEV(AZ40:AZ44,AZ45:AZ55)/SQRT(16)</f>
        <v>0.93477779381493864</v>
      </c>
      <c r="BA57">
        <f t="shared" ref="BA57:BB57" si="90">STDEV(BA40:BA44,BA45:BA55)/SQRT(16)</f>
        <v>1.6096805361845645</v>
      </c>
      <c r="BB57">
        <f t="shared" si="90"/>
        <v>1.4990076082274579</v>
      </c>
    </row>
    <row r="59" spans="1:54" x14ac:dyDescent="0.2">
      <c r="A59" t="s">
        <v>27</v>
      </c>
      <c r="B59">
        <v>1</v>
      </c>
      <c r="C59">
        <v>46</v>
      </c>
      <c r="D59">
        <v>10</v>
      </c>
      <c r="E59">
        <f>C59+D59</f>
        <v>56</v>
      </c>
    </row>
    <row r="60" spans="1:54" x14ac:dyDescent="0.2">
      <c r="A60" s="3" t="s">
        <v>4</v>
      </c>
      <c r="B60">
        <v>2</v>
      </c>
      <c r="C60">
        <v>75</v>
      </c>
      <c r="D60">
        <v>9</v>
      </c>
      <c r="E60">
        <f t="shared" ref="E60:E74" si="91">C60+D60</f>
        <v>84</v>
      </c>
    </row>
    <row r="61" spans="1:54" x14ac:dyDescent="0.2">
      <c r="A61" s="7" t="s">
        <v>5</v>
      </c>
      <c r="B61">
        <v>3</v>
      </c>
      <c r="C61">
        <v>45</v>
      </c>
      <c r="D61">
        <v>5</v>
      </c>
      <c r="E61">
        <f t="shared" si="91"/>
        <v>50</v>
      </c>
    </row>
    <row r="62" spans="1:54" x14ac:dyDescent="0.2">
      <c r="B62">
        <v>4</v>
      </c>
      <c r="C62">
        <v>44</v>
      </c>
      <c r="D62">
        <v>7</v>
      </c>
      <c r="E62">
        <f t="shared" si="91"/>
        <v>51</v>
      </c>
    </row>
    <row r="63" spans="1:54" x14ac:dyDescent="0.2">
      <c r="B63">
        <v>5</v>
      </c>
      <c r="C63">
        <v>30</v>
      </c>
      <c r="D63">
        <v>0</v>
      </c>
      <c r="E63">
        <f t="shared" si="91"/>
        <v>30</v>
      </c>
      <c r="AT63" s="2"/>
      <c r="AU63" s="2"/>
    </row>
    <row r="64" spans="1:54" x14ac:dyDescent="0.2">
      <c r="B64">
        <v>6</v>
      </c>
      <c r="C64" t="s">
        <v>13</v>
      </c>
      <c r="D64" t="s">
        <v>13</v>
      </c>
      <c r="E64" t="s">
        <v>13</v>
      </c>
      <c r="AS64" s="2"/>
      <c r="AT64" s="2"/>
    </row>
    <row r="65" spans="2:5" x14ac:dyDescent="0.2">
      <c r="B65">
        <v>7</v>
      </c>
      <c r="C65">
        <v>36</v>
      </c>
      <c r="D65">
        <v>9</v>
      </c>
      <c r="E65">
        <f t="shared" si="91"/>
        <v>45</v>
      </c>
    </row>
    <row r="66" spans="2:5" x14ac:dyDescent="0.2">
      <c r="B66">
        <v>8</v>
      </c>
      <c r="C66">
        <v>48</v>
      </c>
      <c r="D66">
        <v>7</v>
      </c>
      <c r="E66">
        <f t="shared" si="91"/>
        <v>55</v>
      </c>
    </row>
    <row r="67" spans="2:5" x14ac:dyDescent="0.2">
      <c r="B67">
        <v>9</v>
      </c>
      <c r="C67">
        <v>47</v>
      </c>
      <c r="D67">
        <v>5</v>
      </c>
      <c r="E67">
        <f t="shared" si="91"/>
        <v>52</v>
      </c>
    </row>
    <row r="68" spans="2:5" x14ac:dyDescent="0.2">
      <c r="B68">
        <v>10</v>
      </c>
      <c r="C68">
        <v>39</v>
      </c>
      <c r="D68">
        <v>7</v>
      </c>
      <c r="E68">
        <f t="shared" si="91"/>
        <v>46</v>
      </c>
    </row>
    <row r="69" spans="2:5" x14ac:dyDescent="0.2">
      <c r="B69">
        <v>11</v>
      </c>
      <c r="C69" s="11">
        <v>49</v>
      </c>
      <c r="D69" s="11">
        <v>10</v>
      </c>
      <c r="E69" s="11">
        <f t="shared" si="91"/>
        <v>59</v>
      </c>
    </row>
    <row r="70" spans="2:5" x14ac:dyDescent="0.2">
      <c r="B70">
        <v>12</v>
      </c>
      <c r="C70">
        <v>55</v>
      </c>
      <c r="D70">
        <v>4</v>
      </c>
      <c r="E70">
        <f t="shared" si="91"/>
        <v>59</v>
      </c>
    </row>
    <row r="71" spans="2:5" x14ac:dyDescent="0.2">
      <c r="B71">
        <v>13</v>
      </c>
      <c r="C71">
        <v>52</v>
      </c>
      <c r="D71">
        <v>11</v>
      </c>
      <c r="E71">
        <f t="shared" si="91"/>
        <v>63</v>
      </c>
    </row>
    <row r="72" spans="2:5" x14ac:dyDescent="0.2">
      <c r="B72">
        <v>14</v>
      </c>
      <c r="C72">
        <v>41</v>
      </c>
      <c r="D72">
        <v>6</v>
      </c>
      <c r="E72">
        <f t="shared" si="91"/>
        <v>47</v>
      </c>
    </row>
    <row r="73" spans="2:5" x14ac:dyDescent="0.2">
      <c r="B73">
        <v>15</v>
      </c>
      <c r="C73">
        <v>55</v>
      </c>
      <c r="D73">
        <v>10</v>
      </c>
      <c r="E73">
        <f t="shared" si="91"/>
        <v>65</v>
      </c>
    </row>
    <row r="74" spans="2:5" x14ac:dyDescent="0.2">
      <c r="B74">
        <v>16</v>
      </c>
      <c r="C74">
        <v>48</v>
      </c>
      <c r="D74">
        <v>5</v>
      </c>
      <c r="E74">
        <f t="shared" si="91"/>
        <v>53</v>
      </c>
    </row>
    <row r="75" spans="2:5" x14ac:dyDescent="0.2">
      <c r="B75" s="3" t="s">
        <v>31</v>
      </c>
      <c r="C75">
        <f>AVERAGE(C59:C74)</f>
        <v>47.333333333333336</v>
      </c>
      <c r="D75">
        <f>AVERAGE(D59:D74)</f>
        <v>7</v>
      </c>
      <c r="E75">
        <f>AVERAGE(E59:E63,E65:E74)</f>
        <v>54.333333333333336</v>
      </c>
    </row>
    <row r="76" spans="2:5" x14ac:dyDescent="0.2">
      <c r="B76" s="3" t="s">
        <v>32</v>
      </c>
      <c r="C76">
        <f>STDEV(C59:C63,C65:C74)/SQRT(15)</f>
        <v>2.6415483674878621</v>
      </c>
      <c r="D76">
        <f>STDEV(D59:D63,D65:D74)/SQRT(15)</f>
        <v>0.76220232284635603</v>
      </c>
      <c r="E76">
        <f>STDEV(E59:E63,E65:E74)/SQRT(15)</f>
        <v>3.0514113310255504</v>
      </c>
    </row>
    <row r="82" spans="12:39" x14ac:dyDescent="0.2">
      <c r="L82" s="1"/>
      <c r="AG82" s="2"/>
      <c r="AM82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2025-02-14T13:07:48Z</dcterms:created>
  <dcterms:modified xsi:type="dcterms:W3CDTF">2025-05-21T16:54:32Z</dcterms:modified>
</cp:coreProperties>
</file>